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5EA7F7E8-0BE3-41AA-AD84-9A41A6C8F74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Y39" i="51"/>
  <c r="Z39" i="51" s="1"/>
  <c r="Z39" i="52"/>
  <c r="Z39" i="53"/>
  <c r="Y39" i="53"/>
  <c r="Z39" i="54"/>
  <c r="Z39" i="55"/>
  <c r="Z39" i="56"/>
  <c r="Z39" i="57"/>
  <c r="Y39" i="57"/>
  <c r="Z39" i="58"/>
  <c r="Z39" i="59"/>
  <c r="Y39" i="59"/>
  <c r="Z39" i="60"/>
  <c r="Z39" i="61"/>
  <c r="Y39" i="61"/>
  <c r="Z39" i="62"/>
  <c r="Z39" i="63"/>
  <c r="Y39" i="63"/>
  <c r="Z39" i="64"/>
  <c r="Z39" i="65"/>
  <c r="Y39" i="65"/>
  <c r="Z39" i="66"/>
  <c r="Z39" i="67"/>
  <c r="Y39" i="67"/>
  <c r="Z39" i="68"/>
  <c r="Z39" i="69"/>
  <c r="Y39" i="69"/>
  <c r="Z39" i="70"/>
  <c r="Z39" i="71"/>
  <c r="Z39" i="72"/>
  <c r="Z39" i="73"/>
  <c r="Y39" i="73"/>
  <c r="Z39" i="74"/>
  <c r="Z39" i="75"/>
  <c r="Y39" i="75"/>
  <c r="Z39" i="76"/>
  <c r="Z39" i="77"/>
  <c r="Y39" i="77"/>
  <c r="Z39" i="78"/>
  <c r="Z39" i="79"/>
  <c r="Y39" i="79"/>
  <c r="Z39" i="80"/>
  <c r="Z39" i="81"/>
  <c r="Y39" i="81"/>
  <c r="Z39" i="82"/>
  <c r="Z39" i="83"/>
  <c r="Y39" i="83"/>
  <c r="Z39" i="84"/>
  <c r="Z39" i="85"/>
  <c r="Y39" i="85"/>
  <c r="Z39" i="86"/>
  <c r="Z39" i="87"/>
  <c r="Y39" i="87"/>
  <c r="Z39" i="88"/>
  <c r="Z39" i="89"/>
  <c r="Y39" i="89"/>
  <c r="Z39" i="90"/>
  <c r="Z39" i="91"/>
  <c r="Y39" i="91"/>
  <c r="Z39" i="92"/>
  <c r="Z39" i="93"/>
  <c r="Z39" i="94"/>
  <c r="Z39" i="95"/>
  <c r="Y39" i="95"/>
  <c r="Z39" i="96"/>
  <c r="Z39" i="97"/>
  <c r="Z39" i="98"/>
  <c r="Z39" i="99"/>
  <c r="Y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Y39" i="116"/>
  <c r="Z39" i="117"/>
  <c r="Z39" i="118"/>
  <c r="Z39" i="119"/>
  <c r="Z39" i="120"/>
  <c r="Y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Y39" i="139"/>
  <c r="Z39" i="140"/>
  <c r="Z39" i="142"/>
  <c r="Z39" i="143"/>
  <c r="Z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Z39" i="161"/>
  <c r="Z39" i="163"/>
  <c r="Z39" i="164"/>
  <c r="Y39" i="164"/>
  <c r="Z39" i="167"/>
  <c r="Z39" i="168"/>
  <c r="Z39" i="169"/>
  <c r="Z39" i="171"/>
  <c r="Z39" i="172"/>
  <c r="Z39" i="173"/>
  <c r="Z39" i="174"/>
  <c r="Z39" i="175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Y39" i="215"/>
  <c r="Z39" i="216"/>
  <c r="Z39" i="217"/>
  <c r="Z39" i="218"/>
  <c r="Y39" i="220"/>
  <c r="Z39" i="220" s="1"/>
  <c r="Z39" i="221"/>
  <c r="Z39" i="222"/>
  <c r="Y39" i="222"/>
  <c r="Z39" i="223"/>
  <c r="Z39" i="224"/>
  <c r="Z39" i="225"/>
  <c r="Z39" i="226"/>
  <c r="Z39" i="227"/>
  <c r="Z39" i="228"/>
  <c r="Z39" i="229"/>
  <c r="Z39" i="230"/>
  <c r="Z39" i="231"/>
  <c r="Y39" i="232"/>
  <c r="Z39" i="232" s="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Y39" i="244"/>
  <c r="Z39" i="245"/>
  <c r="Z39" i="246"/>
  <c r="Z39" i="247"/>
  <c r="Z39" i="248"/>
  <c r="Z39" i="249"/>
  <c r="Z39" i="250"/>
  <c r="Z39" i="251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J39" i="51"/>
  <c r="W39" i="52"/>
  <c r="Y39" i="52" s="1"/>
  <c r="J39" i="52"/>
  <c r="W39" i="53"/>
  <c r="J39" i="53"/>
  <c r="W39" i="54"/>
  <c r="Y39" i="54" s="1"/>
  <c r="J39" i="54"/>
  <c r="W39" i="55"/>
  <c r="Y39" i="55" s="1"/>
  <c r="J39" i="55"/>
  <c r="W39" i="56"/>
  <c r="Y39" i="56" s="1"/>
  <c r="J39" i="56"/>
  <c r="W39" i="57"/>
  <c r="J39" i="57"/>
  <c r="W39" i="58"/>
  <c r="Y39" i="58" s="1"/>
  <c r="J39" i="58"/>
  <c r="W39" i="59"/>
  <c r="J39" i="59"/>
  <c r="W39" i="60"/>
  <c r="Y39" i="60" s="1"/>
  <c r="J39" i="60"/>
  <c r="W39" i="61"/>
  <c r="J39" i="61"/>
  <c r="W39" i="62"/>
  <c r="Y39" i="62" s="1"/>
  <c r="J39" i="62"/>
  <c r="W39" i="63"/>
  <c r="J39" i="63"/>
  <c r="W39" i="64"/>
  <c r="Y39" i="64" s="1"/>
  <c r="J39" i="64"/>
  <c r="W39" i="65"/>
  <c r="J39" i="65"/>
  <c r="W39" i="66"/>
  <c r="Y39" i="66" s="1"/>
  <c r="J39" i="66"/>
  <c r="W39" i="67"/>
  <c r="J39" i="67"/>
  <c r="W39" i="68"/>
  <c r="Y39" i="68" s="1"/>
  <c r="J39" i="68"/>
  <c r="W39" i="69"/>
  <c r="J39" i="69"/>
  <c r="W39" i="70"/>
  <c r="Y39" i="70" s="1"/>
  <c r="J39" i="70"/>
  <c r="W39" i="71"/>
  <c r="Y39" i="71" s="1"/>
  <c r="J39" i="71"/>
  <c r="W39" i="72"/>
  <c r="Y39" i="72" s="1"/>
  <c r="J39" i="72"/>
  <c r="W39" i="73"/>
  <c r="J39" i="73"/>
  <c r="W39" i="74"/>
  <c r="Y39" i="74" s="1"/>
  <c r="J39" i="74"/>
  <c r="W39" i="75"/>
  <c r="J39" i="75"/>
  <c r="W39" i="76"/>
  <c r="Y39" i="76" s="1"/>
  <c r="J39" i="76"/>
  <c r="W39" i="77"/>
  <c r="J39" i="77"/>
  <c r="W39" i="78"/>
  <c r="Y39" i="78" s="1"/>
  <c r="J39" i="78"/>
  <c r="W39" i="79"/>
  <c r="J39" i="79"/>
  <c r="W39" i="80"/>
  <c r="Y39" i="80" s="1"/>
  <c r="J39" i="80"/>
  <c r="W39" i="81"/>
  <c r="J39" i="81"/>
  <c r="W39" i="82"/>
  <c r="Y39" i="82" s="1"/>
  <c r="J39" i="82"/>
  <c r="W39" i="83"/>
  <c r="J39" i="83"/>
  <c r="W39" i="84"/>
  <c r="Y39" i="84" s="1"/>
  <c r="J39" i="84"/>
  <c r="W39" i="85"/>
  <c r="J39" i="85"/>
  <c r="W39" i="86"/>
  <c r="Y39" i="86" s="1"/>
  <c r="J39" i="86"/>
  <c r="W39" i="87"/>
  <c r="J39" i="87"/>
  <c r="W39" i="88"/>
  <c r="Y39" i="88" s="1"/>
  <c r="J39" i="88"/>
  <c r="W39" i="89"/>
  <c r="J39" i="89"/>
  <c r="W39" i="90"/>
  <c r="Y39" i="90" s="1"/>
  <c r="J39" i="90"/>
  <c r="W39" i="91"/>
  <c r="J39" i="91"/>
  <c r="W39" i="92"/>
  <c r="Y39" i="92" s="1"/>
  <c r="J39" i="92"/>
  <c r="W39" i="93"/>
  <c r="Y39" i="93" s="1"/>
  <c r="J39" i="93"/>
  <c r="W39" i="94"/>
  <c r="Y39" i="94" s="1"/>
  <c r="J39" i="94"/>
  <c r="W39" i="95"/>
  <c r="J39" i="95"/>
  <c r="W39" i="96"/>
  <c r="Y39" i="96" s="1"/>
  <c r="J39" i="96"/>
  <c r="W39" i="97"/>
  <c r="Y39" i="97" s="1"/>
  <c r="J39" i="97"/>
  <c r="W39" i="98"/>
  <c r="Y39" i="98" s="1"/>
  <c r="J39" i="98"/>
  <c r="W39" i="99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Z39" i="162" s="1"/>
  <c r="J39" i="162"/>
  <c r="W39" i="163"/>
  <c r="Y39" i="163" s="1"/>
  <c r="J39" i="163"/>
  <c r="W39" i="164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J39" i="220"/>
  <c r="W39" i="221"/>
  <c r="Y39" i="221" s="1"/>
  <c r="J39" i="221"/>
  <c r="W39" i="222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E38" i="94"/>
  <c r="E40" i="94" s="1"/>
  <c r="E38" i="98"/>
  <c r="E40" i="98" s="1"/>
  <c r="R38" i="113"/>
  <c r="J38" i="117"/>
  <c r="N38" i="124"/>
  <c r="W38" i="130"/>
  <c r="R38" i="141"/>
  <c r="P38" i="146"/>
  <c r="S38" i="150"/>
  <c r="I38" i="153"/>
  <c r="T38" i="157"/>
  <c r="E38" i="160"/>
  <c r="E40" i="160" s="1"/>
  <c r="T38" i="164"/>
  <c r="F38" i="167"/>
  <c r="F40" i="167" s="1"/>
  <c r="F38" i="174"/>
  <c r="F40" i="174" s="1"/>
  <c r="R38" i="185"/>
  <c r="O38" i="199"/>
  <c r="C38" i="202"/>
  <c r="C40" i="202" s="1"/>
  <c r="C38" i="209"/>
  <c r="C40" i="209" s="1"/>
  <c r="X38" i="224"/>
  <c r="X40" i="224" s="1"/>
  <c r="K38" i="226"/>
  <c r="I38" i="228"/>
  <c r="P38" i="230"/>
  <c r="H38" i="231"/>
  <c r="Y38" i="233"/>
  <c r="Y40" i="233" s="1"/>
  <c r="Q38" i="234"/>
  <c r="I38" i="235"/>
  <c r="Y38" i="237"/>
  <c r="Y40" i="237" s="1"/>
  <c r="Q38" i="238"/>
  <c r="I38" i="239"/>
  <c r="S38" i="242"/>
  <c r="C38" i="244"/>
  <c r="C40" i="244" s="1"/>
  <c r="N38" i="247"/>
  <c r="W38" i="248"/>
  <c r="G38" i="248"/>
  <c r="G40" i="248" s="1"/>
  <c r="H39" i="248" s="1"/>
  <c r="H40" i="248" s="1"/>
  <c r="I39" i="248" s="1"/>
  <c r="P38" i="249"/>
  <c r="X38" i="250"/>
  <c r="H38" i="250"/>
  <c r="Q38" i="251"/>
  <c r="Y38" i="252"/>
  <c r="Y40" i="252" s="1"/>
  <c r="I38" i="252"/>
  <c r="R38" i="253"/>
  <c r="AA38" i="254"/>
  <c r="AA40" i="254" s="1"/>
  <c r="J38" i="254"/>
  <c r="R38" i="255"/>
  <c r="AA38" i="256"/>
  <c r="AA40" i="256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Z36" i="67"/>
  <c r="Y36" i="67"/>
  <c r="X36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Z36" i="104"/>
  <c r="Y36" i="104"/>
  <c r="X36" i="104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Z36" i="123"/>
  <c r="Y36" i="123"/>
  <c r="X36" i="123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C38" i="181" s="1"/>
  <c r="C40" i="181" s="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Z36" i="198"/>
  <c r="Y36" i="198"/>
  <c r="X36" i="198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L38" i="213" s="1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Z27" i="45" s="1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Z27" i="57"/>
  <c r="Y27" i="57"/>
  <c r="X27" i="57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Z27" i="61"/>
  <c r="Y27" i="61"/>
  <c r="X27" i="6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Z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Z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Z27" i="86"/>
  <c r="Y27" i="86"/>
  <c r="X27" i="86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Z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Z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Z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Z27" i="121"/>
  <c r="Y27" i="121"/>
  <c r="X27" i="12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Z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Z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Z27" i="141" s="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Z27" i="149"/>
  <c r="Y27" i="149"/>
  <c r="X27" i="149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Z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Z27" i="165" s="1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Z27" i="173"/>
  <c r="Y27" i="173"/>
  <c r="X27" i="173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Z27" i="174"/>
  <c r="Y27" i="174"/>
  <c r="X27" i="174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Z27" i="185"/>
  <c r="Y27" i="185"/>
  <c r="X27" i="185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Z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Z27" i="197" s="1"/>
  <c r="X27" i="197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Z27" i="205"/>
  <c r="Y27" i="205"/>
  <c r="X27" i="205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P38" i="206" s="1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Z27" i="209" s="1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Z27" i="210"/>
  <c r="Y27" i="210"/>
  <c r="X27" i="210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Z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L38" i="220" s="1"/>
  <c r="K27" i="220"/>
  <c r="J27" i="220"/>
  <c r="I27" i="220"/>
  <c r="H27" i="220"/>
  <c r="G27" i="220"/>
  <c r="F27" i="220"/>
  <c r="E27" i="220"/>
  <c r="D27" i="220"/>
  <c r="C27" i="220"/>
  <c r="AA27" i="221"/>
  <c r="Z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Z27" i="222"/>
  <c r="Y27" i="222"/>
  <c r="X27" i="222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Z27" i="237" s="1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Z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H38" i="245" s="1"/>
  <c r="G27" i="245"/>
  <c r="F27" i="245"/>
  <c r="E27" i="245"/>
  <c r="D27" i="245"/>
  <c r="C27" i="245"/>
  <c r="AA27" i="246"/>
  <c r="Z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J38" i="246" s="1"/>
  <c r="I27" i="246"/>
  <c r="H27" i="246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K38" i="256" s="1"/>
  <c r="J27" i="256"/>
  <c r="I27" i="256"/>
  <c r="H27" i="256"/>
  <c r="G27" i="256"/>
  <c r="F27" i="256"/>
  <c r="E27" i="256"/>
  <c r="D27" i="256"/>
  <c r="C27" i="256"/>
  <c r="AA27" i="257"/>
  <c r="Z27" i="257"/>
  <c r="Y27" i="257"/>
  <c r="X27" i="257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D38" i="257" s="1"/>
  <c r="D40" i="257" s="1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L38" i="258" s="1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U17" i="8"/>
  <c r="U38" i="8" s="1"/>
  <c r="T17" i="8"/>
  <c r="T38" i="8" s="1"/>
  <c r="S17" i="8"/>
  <c r="R17" i="8"/>
  <c r="R38" i="8" s="1"/>
  <c r="Q17" i="8"/>
  <c r="P17" i="8"/>
  <c r="P38" i="8" s="1"/>
  <c r="O17" i="8"/>
  <c r="O38" i="8" s="1"/>
  <c r="N17" i="8"/>
  <c r="M17" i="8"/>
  <c r="M38" i="8" s="1"/>
  <c r="L17" i="8"/>
  <c r="L38" i="8" s="1"/>
  <c r="K17" i="8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N17" i="17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N17" i="20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S17" i="36"/>
  <c r="S38" i="36" s="1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Z17" i="37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R17" i="44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J17" i="44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Z17" i="45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R17" i="45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O17" i="46"/>
  <c r="O38" i="46" s="1"/>
  <c r="N17" i="46"/>
  <c r="N38" i="46" s="1"/>
  <c r="M17" i="46"/>
  <c r="M38" i="46" s="1"/>
  <c r="L17" i="46"/>
  <c r="L38" i="46" s="1"/>
  <c r="K17" i="46"/>
  <c r="J17" i="46"/>
  <c r="J38" i="46" s="1"/>
  <c r="I17" i="46"/>
  <c r="I38" i="46" s="1"/>
  <c r="H17" i="46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R17" i="47"/>
  <c r="R38" i="47" s="1"/>
  <c r="Q17" i="47"/>
  <c r="Q38" i="47" s="1"/>
  <c r="P17" i="47"/>
  <c r="O17" i="47"/>
  <c r="O38" i="47" s="1"/>
  <c r="N17" i="47"/>
  <c r="N38" i="47" s="1"/>
  <c r="M17" i="47"/>
  <c r="M38" i="47" s="1"/>
  <c r="L17" i="47"/>
  <c r="L38" i="47" s="1"/>
  <c r="K17" i="47"/>
  <c r="J17" i="47"/>
  <c r="J38" i="47" s="1"/>
  <c r="I17" i="47"/>
  <c r="I38" i="47" s="1"/>
  <c r="H17" i="47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R17" i="48"/>
  <c r="R38" i="48" s="1"/>
  <c r="Q17" i="48"/>
  <c r="Q38" i="48" s="1"/>
  <c r="P17" i="48"/>
  <c r="O17" i="48"/>
  <c r="O38" i="48" s="1"/>
  <c r="N17" i="48"/>
  <c r="N38" i="48" s="1"/>
  <c r="M17" i="48"/>
  <c r="M38" i="48" s="1"/>
  <c r="L17" i="48"/>
  <c r="L38" i="48" s="1"/>
  <c r="K17" i="48"/>
  <c r="J17" i="48"/>
  <c r="J38" i="48" s="1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R17" i="49"/>
  <c r="R38" i="49" s="1"/>
  <c r="Q17" i="49"/>
  <c r="Q38" i="49" s="1"/>
  <c r="P17" i="49"/>
  <c r="O17" i="49"/>
  <c r="O38" i="49" s="1"/>
  <c r="N17" i="49"/>
  <c r="N38" i="49" s="1"/>
  <c r="M17" i="49"/>
  <c r="M38" i="49" s="1"/>
  <c r="L17" i="49"/>
  <c r="L38" i="49" s="1"/>
  <c r="K17" i="49"/>
  <c r="J17" i="49"/>
  <c r="J38" i="49" s="1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R17" i="50"/>
  <c r="R38" i="50" s="1"/>
  <c r="Q17" i="50"/>
  <c r="Q38" i="50" s="1"/>
  <c r="P17" i="50"/>
  <c r="O17" i="50"/>
  <c r="O38" i="50" s="1"/>
  <c r="N17" i="50"/>
  <c r="N38" i="50" s="1"/>
  <c r="M17" i="50"/>
  <c r="M38" i="50" s="1"/>
  <c r="L17" i="50"/>
  <c r="L38" i="50" s="1"/>
  <c r="K17" i="50"/>
  <c r="J17" i="50"/>
  <c r="J38" i="50" s="1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AA17" i="51"/>
  <c r="AA38" i="51" s="1"/>
  <c r="AA40" i="51" s="1"/>
  <c r="Z17" i="5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S17" i="51"/>
  <c r="R17" i="51"/>
  <c r="R38" i="51" s="1"/>
  <c r="Q17" i="51"/>
  <c r="Q38" i="51" s="1"/>
  <c r="P17" i="51"/>
  <c r="O17" i="51"/>
  <c r="O38" i="51" s="1"/>
  <c r="N17" i="51"/>
  <c r="N38" i="51" s="1"/>
  <c r="M17" i="51"/>
  <c r="M38" i="51" s="1"/>
  <c r="L17" i="51"/>
  <c r="K17" i="51"/>
  <c r="J17" i="51"/>
  <c r="J38" i="51" s="1"/>
  <c r="I17" i="51"/>
  <c r="I38" i="51" s="1"/>
  <c r="H17" i="5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C17" i="5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S17" i="52"/>
  <c r="R17" i="52"/>
  <c r="R38" i="52" s="1"/>
  <c r="Q17" i="52"/>
  <c r="Q38" i="52" s="1"/>
  <c r="P17" i="52"/>
  <c r="O17" i="52"/>
  <c r="O38" i="52" s="1"/>
  <c r="N17" i="52"/>
  <c r="N38" i="52" s="1"/>
  <c r="M17" i="52"/>
  <c r="M38" i="52" s="1"/>
  <c r="L17" i="52"/>
  <c r="K17" i="52"/>
  <c r="J17" i="52"/>
  <c r="J38" i="52" s="1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C17" i="52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S17" i="53"/>
  <c r="R17" i="53"/>
  <c r="R38" i="53" s="1"/>
  <c r="Q17" i="53"/>
  <c r="Q38" i="53" s="1"/>
  <c r="P17" i="53"/>
  <c r="O17" i="53"/>
  <c r="O38" i="53" s="1"/>
  <c r="N17" i="53"/>
  <c r="N38" i="53" s="1"/>
  <c r="M17" i="53"/>
  <c r="M38" i="53" s="1"/>
  <c r="L17" i="53"/>
  <c r="K17" i="53"/>
  <c r="J17" i="53"/>
  <c r="J38" i="53" s="1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C17" i="53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J38" i="54" s="1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K17" i="55"/>
  <c r="K38" i="55" s="1"/>
  <c r="J17" i="55"/>
  <c r="J38" i="55" s="1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S17" i="56"/>
  <c r="S38" i="56" s="1"/>
  <c r="R17" i="56"/>
  <c r="R38" i="56" s="1"/>
  <c r="Q17" i="56"/>
  <c r="Q38" i="56" s="1"/>
  <c r="P17" i="56"/>
  <c r="O17" i="56"/>
  <c r="O38" i="56" s="1"/>
  <c r="N17" i="56"/>
  <c r="N38" i="56" s="1"/>
  <c r="M17" i="56"/>
  <c r="M38" i="56" s="1"/>
  <c r="L17" i="56"/>
  <c r="K17" i="56"/>
  <c r="K38" i="56" s="1"/>
  <c r="J17" i="56"/>
  <c r="J38" i="56" s="1"/>
  <c r="I17" i="56"/>
  <c r="I38" i="56" s="1"/>
  <c r="H17" i="56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C17" i="56"/>
  <c r="C38" i="56" s="1"/>
  <c r="C40" i="56" s="1"/>
  <c r="AA17" i="57"/>
  <c r="AA38" i="57" s="1"/>
  <c r="AA40" i="57" s="1"/>
  <c r="Y17" i="57"/>
  <c r="X17" i="57"/>
  <c r="W17" i="57"/>
  <c r="W38" i="57" s="1"/>
  <c r="V17" i="57"/>
  <c r="V38" i="57" s="1"/>
  <c r="U17" i="57"/>
  <c r="U38" i="57" s="1"/>
  <c r="T17" i="57"/>
  <c r="S17" i="57"/>
  <c r="S38" i="57" s="1"/>
  <c r="R17" i="57"/>
  <c r="R38" i="57" s="1"/>
  <c r="Q17" i="57"/>
  <c r="P17" i="57"/>
  <c r="P38" i="57" s="1"/>
  <c r="O17" i="57"/>
  <c r="O38" i="57" s="1"/>
  <c r="N17" i="57"/>
  <c r="N38" i="57" s="1"/>
  <c r="M17" i="57"/>
  <c r="M38" i="57" s="1"/>
  <c r="L17" i="57"/>
  <c r="K17" i="57"/>
  <c r="K38" i="57" s="1"/>
  <c r="J17" i="57"/>
  <c r="J38" i="57" s="1"/>
  <c r="I17" i="57"/>
  <c r="H17" i="57"/>
  <c r="H38" i="57" s="1"/>
  <c r="G17" i="57"/>
  <c r="G38" i="57" s="1"/>
  <c r="G40" i="57" s="1"/>
  <c r="H39" i="57" s="1"/>
  <c r="H40" i="57" s="1"/>
  <c r="I39" i="57" s="1"/>
  <c r="F17" i="57"/>
  <c r="F38" i="57" s="1"/>
  <c r="F40" i="57" s="1"/>
  <c r="E17" i="57"/>
  <c r="E38" i="57" s="1"/>
  <c r="E40" i="57" s="1"/>
  <c r="D17" i="57"/>
  <c r="C17" i="57"/>
  <c r="C38" i="57" s="1"/>
  <c r="C40" i="57" s="1"/>
  <c r="AA17" i="58"/>
  <c r="AA38" i="58" s="1"/>
  <c r="AA40" i="58" s="1"/>
  <c r="Y17" i="58"/>
  <c r="X17" i="58"/>
  <c r="W17" i="58"/>
  <c r="W38" i="58" s="1"/>
  <c r="V17" i="58"/>
  <c r="V38" i="58" s="1"/>
  <c r="U17" i="58"/>
  <c r="U38" i="58" s="1"/>
  <c r="T17" i="58"/>
  <c r="S17" i="58"/>
  <c r="S38" i="58" s="1"/>
  <c r="R17" i="58"/>
  <c r="R38" i="58" s="1"/>
  <c r="Q17" i="58"/>
  <c r="P17" i="58"/>
  <c r="P38" i="58" s="1"/>
  <c r="O17" i="58"/>
  <c r="O38" i="58" s="1"/>
  <c r="N17" i="58"/>
  <c r="N38" i="58" s="1"/>
  <c r="M17" i="58"/>
  <c r="M38" i="58" s="1"/>
  <c r="L17" i="58"/>
  <c r="K17" i="58"/>
  <c r="K38" i="58" s="1"/>
  <c r="J17" i="58"/>
  <c r="J38" i="58" s="1"/>
  <c r="I17" i="58"/>
  <c r="H17" i="58"/>
  <c r="H38" i="58" s="1"/>
  <c r="G17" i="58"/>
  <c r="G38" i="58" s="1"/>
  <c r="G40" i="58" s="1"/>
  <c r="H39" i="58" s="1"/>
  <c r="H40" i="58" s="1"/>
  <c r="I39" i="58" s="1"/>
  <c r="F17" i="58"/>
  <c r="F38" i="58" s="1"/>
  <c r="F40" i="58" s="1"/>
  <c r="E17" i="58"/>
  <c r="E38" i="58" s="1"/>
  <c r="E40" i="58" s="1"/>
  <c r="D17" i="58"/>
  <c r="C17" i="58"/>
  <c r="C38" i="58" s="1"/>
  <c r="C40" i="58" s="1"/>
  <c r="AA17" i="59"/>
  <c r="AA38" i="59" s="1"/>
  <c r="AA40" i="59" s="1"/>
  <c r="Y17" i="59"/>
  <c r="X17" i="59"/>
  <c r="W17" i="59"/>
  <c r="W38" i="59" s="1"/>
  <c r="V17" i="59"/>
  <c r="V38" i="59" s="1"/>
  <c r="U17" i="59"/>
  <c r="U38" i="59" s="1"/>
  <c r="T17" i="59"/>
  <c r="S17" i="59"/>
  <c r="S38" i="59" s="1"/>
  <c r="R17" i="59"/>
  <c r="R38" i="59" s="1"/>
  <c r="Q17" i="59"/>
  <c r="P17" i="59"/>
  <c r="P38" i="59" s="1"/>
  <c r="O17" i="59"/>
  <c r="O38" i="59" s="1"/>
  <c r="N17" i="59"/>
  <c r="N38" i="59" s="1"/>
  <c r="M17" i="59"/>
  <c r="M38" i="59" s="1"/>
  <c r="L17" i="59"/>
  <c r="K17" i="59"/>
  <c r="K38" i="59" s="1"/>
  <c r="J17" i="59"/>
  <c r="J38" i="59" s="1"/>
  <c r="I17" i="59"/>
  <c r="H17" i="59"/>
  <c r="H38" i="59" s="1"/>
  <c r="G17" i="59"/>
  <c r="G38" i="59" s="1"/>
  <c r="G40" i="59" s="1"/>
  <c r="H39" i="59" s="1"/>
  <c r="H40" i="59" s="1"/>
  <c r="I39" i="59" s="1"/>
  <c r="F17" i="59"/>
  <c r="F38" i="59" s="1"/>
  <c r="F40" i="59" s="1"/>
  <c r="E17" i="59"/>
  <c r="E38" i="59" s="1"/>
  <c r="E40" i="59" s="1"/>
  <c r="D17" i="59"/>
  <c r="C17" i="59"/>
  <c r="C38" i="59" s="1"/>
  <c r="C40" i="59" s="1"/>
  <c r="AA17" i="60"/>
  <c r="AA38" i="60" s="1"/>
  <c r="AA40" i="60" s="1"/>
  <c r="Y17" i="60"/>
  <c r="X17" i="60"/>
  <c r="W17" i="60"/>
  <c r="W38" i="60" s="1"/>
  <c r="V17" i="60"/>
  <c r="V38" i="60" s="1"/>
  <c r="U17" i="60"/>
  <c r="U38" i="60" s="1"/>
  <c r="T17" i="60"/>
  <c r="S17" i="60"/>
  <c r="S38" i="60" s="1"/>
  <c r="R17" i="60"/>
  <c r="R38" i="60" s="1"/>
  <c r="Q17" i="60"/>
  <c r="P17" i="60"/>
  <c r="P38" i="60" s="1"/>
  <c r="O17" i="60"/>
  <c r="O38" i="60" s="1"/>
  <c r="N17" i="60"/>
  <c r="N38" i="60" s="1"/>
  <c r="M17" i="60"/>
  <c r="M38" i="60" s="1"/>
  <c r="L17" i="60"/>
  <c r="K17" i="60"/>
  <c r="K38" i="60" s="1"/>
  <c r="J17" i="60"/>
  <c r="J38" i="60" s="1"/>
  <c r="I17" i="60"/>
  <c r="H17" i="60"/>
  <c r="H38" i="60" s="1"/>
  <c r="G17" i="60"/>
  <c r="G38" i="60" s="1"/>
  <c r="G40" i="60" s="1"/>
  <c r="H39" i="60" s="1"/>
  <c r="H40" i="60" s="1"/>
  <c r="I39" i="60" s="1"/>
  <c r="F17" i="60"/>
  <c r="F38" i="60" s="1"/>
  <c r="F40" i="60" s="1"/>
  <c r="E17" i="60"/>
  <c r="E38" i="60" s="1"/>
  <c r="E40" i="60" s="1"/>
  <c r="D17" i="60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S17" i="61"/>
  <c r="S38" i="61" s="1"/>
  <c r="R17" i="6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K17" i="61"/>
  <c r="K38" i="61" s="1"/>
  <c r="J17" i="6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C17" i="61"/>
  <c r="C38" i="61" s="1"/>
  <c r="C40" i="61" s="1"/>
  <c r="AA17" i="62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F17" i="63"/>
  <c r="F38" i="63" s="1"/>
  <c r="F40" i="63" s="1"/>
  <c r="E17" i="63"/>
  <c r="E38" i="63" s="1"/>
  <c r="E40" i="63" s="1"/>
  <c r="D17" i="63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F17" i="65"/>
  <c r="F38" i="65" s="1"/>
  <c r="F40" i="65" s="1"/>
  <c r="E17" i="65"/>
  <c r="E38" i="65" s="1"/>
  <c r="E40" i="65" s="1"/>
  <c r="D17" i="65"/>
  <c r="C17" i="65"/>
  <c r="C38" i="65" s="1"/>
  <c r="C40" i="65" s="1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F38" i="66" s="1"/>
  <c r="F40" i="66" s="1"/>
  <c r="E17" i="66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F17" i="67"/>
  <c r="F38" i="67" s="1"/>
  <c r="F40" i="67" s="1"/>
  <c r="E17" i="67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J40" i="68" s="1"/>
  <c r="F17" i="68"/>
  <c r="F38" i="68" s="1"/>
  <c r="F40" i="68" s="1"/>
  <c r="E17" i="68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T17" i="69"/>
  <c r="T38" i="69" s="1"/>
  <c r="S17" i="69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L17" i="69"/>
  <c r="L38" i="69" s="1"/>
  <c r="K17" i="69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D17" i="69"/>
  <c r="D38" i="69" s="1"/>
  <c r="D40" i="69" s="1"/>
  <c r="C17" i="69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F17" i="71"/>
  <c r="F38" i="71" s="1"/>
  <c r="F40" i="71" s="1"/>
  <c r="E17" i="7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U17" i="72"/>
  <c r="U38" i="72" s="1"/>
  <c r="T17" i="72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M17" i="72"/>
  <c r="M38" i="72" s="1"/>
  <c r="L17" i="72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J40" i="72" s="1"/>
  <c r="F17" i="72"/>
  <c r="E17" i="72"/>
  <c r="E38" i="72" s="1"/>
  <c r="E40" i="72" s="1"/>
  <c r="D17" i="72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V17" i="74"/>
  <c r="V38" i="74" s="1"/>
  <c r="U17" i="74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N17" i="74"/>
  <c r="N38" i="74" s="1"/>
  <c r="M17" i="74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F17" i="74"/>
  <c r="F38" i="74" s="1"/>
  <c r="F40" i="74" s="1"/>
  <c r="E17" i="74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W17" i="75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Z17" i="76"/>
  <c r="Y17" i="76"/>
  <c r="Y38" i="76" s="1"/>
  <c r="Y40" i="76" s="1"/>
  <c r="X17" i="76"/>
  <c r="X38" i="76" s="1"/>
  <c r="W17" i="76"/>
  <c r="V17" i="76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N17" i="76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F17" i="76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Z17" i="77"/>
  <c r="Y17" i="77"/>
  <c r="Y38" i="77" s="1"/>
  <c r="Y40" i="77" s="1"/>
  <c r="X17" i="77"/>
  <c r="X38" i="77" s="1"/>
  <c r="W17" i="77"/>
  <c r="W38" i="77" s="1"/>
  <c r="V17" i="77"/>
  <c r="U17" i="77"/>
  <c r="U38" i="77" s="1"/>
  <c r="T17" i="77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M17" i="77"/>
  <c r="M38" i="77" s="1"/>
  <c r="L17" i="77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E17" i="77"/>
  <c r="E38" i="77" s="1"/>
  <c r="E40" i="77" s="1"/>
  <c r="D17" i="77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V17" i="78"/>
  <c r="U17" i="78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N17" i="78"/>
  <c r="M17" i="78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F17" i="78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V17" i="79"/>
  <c r="U17" i="79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N17" i="79"/>
  <c r="M17" i="79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F17" i="79"/>
  <c r="E17" i="79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V17" i="80"/>
  <c r="U17" i="80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N17" i="80"/>
  <c r="M17" i="80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F17" i="80"/>
  <c r="E17" i="80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O17" i="81"/>
  <c r="O38" i="81" s="1"/>
  <c r="N17" i="8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G17" i="81"/>
  <c r="G38" i="81" s="1"/>
  <c r="G40" i="81" s="1"/>
  <c r="H39" i="81" s="1"/>
  <c r="F17" i="8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Z17" i="82" s="1"/>
  <c r="W17" i="82"/>
  <c r="W38" i="82" s="1"/>
  <c r="V17" i="82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O17" i="82"/>
  <c r="O38" i="82" s="1"/>
  <c r="N17" i="82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G17" i="82"/>
  <c r="G38" i="82" s="1"/>
  <c r="G40" i="82" s="1"/>
  <c r="H39" i="82" s="1"/>
  <c r="F17" i="82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O17" i="83"/>
  <c r="O38" i="83" s="1"/>
  <c r="N17" i="83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G17" i="83"/>
  <c r="G38" i="83" s="1"/>
  <c r="G40" i="83" s="1"/>
  <c r="H39" i="83" s="1"/>
  <c r="F17" i="83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O17" i="84"/>
  <c r="O38" i="84" s="1"/>
  <c r="N17" i="84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G17" i="84"/>
  <c r="G38" i="84" s="1"/>
  <c r="G40" i="84" s="1"/>
  <c r="H39" i="84" s="1"/>
  <c r="F17" i="84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X17" i="85"/>
  <c r="W17" i="85"/>
  <c r="W38" i="85" s="1"/>
  <c r="V17" i="85"/>
  <c r="U17" i="85"/>
  <c r="U38" i="85" s="1"/>
  <c r="T17" i="85"/>
  <c r="T38" i="85" s="1"/>
  <c r="S17" i="85"/>
  <c r="S38" i="85" s="1"/>
  <c r="R17" i="85"/>
  <c r="R38" i="85" s="1"/>
  <c r="Q17" i="85"/>
  <c r="P17" i="85"/>
  <c r="P38" i="85" s="1"/>
  <c r="O17" i="85"/>
  <c r="O38" i="85" s="1"/>
  <c r="N17" i="85"/>
  <c r="M17" i="85"/>
  <c r="M38" i="85" s="1"/>
  <c r="L17" i="85"/>
  <c r="L38" i="85" s="1"/>
  <c r="K17" i="85"/>
  <c r="K38" i="85" s="1"/>
  <c r="J17" i="85"/>
  <c r="J38" i="85" s="1"/>
  <c r="I17" i="85"/>
  <c r="H17" i="85"/>
  <c r="H38" i="85" s="1"/>
  <c r="G17" i="85"/>
  <c r="G38" i="85" s="1"/>
  <c r="G40" i="85" s="1"/>
  <c r="H39" i="85" s="1"/>
  <c r="F17" i="85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U17" i="86"/>
  <c r="U38" i="86" s="1"/>
  <c r="T17" i="86"/>
  <c r="T38" i="86" s="1"/>
  <c r="S17" i="86"/>
  <c r="S38" i="86" s="1"/>
  <c r="R17" i="86"/>
  <c r="Q17" i="86"/>
  <c r="Q38" i="86" s="1"/>
  <c r="P17" i="86"/>
  <c r="P38" i="86" s="1"/>
  <c r="O17" i="86"/>
  <c r="O38" i="86" s="1"/>
  <c r="N17" i="86"/>
  <c r="M17" i="86"/>
  <c r="M38" i="86" s="1"/>
  <c r="L17" i="86"/>
  <c r="L38" i="86" s="1"/>
  <c r="K17" i="86"/>
  <c r="K38" i="86" s="1"/>
  <c r="J17" i="86"/>
  <c r="I17" i="86"/>
  <c r="I38" i="86" s="1"/>
  <c r="H17" i="86"/>
  <c r="H38" i="86" s="1"/>
  <c r="G17" i="86"/>
  <c r="G38" i="86" s="1"/>
  <c r="G40" i="86" s="1"/>
  <c r="H39" i="86" s="1"/>
  <c r="H40" i="86" s="1"/>
  <c r="I39" i="86" s="1"/>
  <c r="F17" i="86"/>
  <c r="E17" i="86"/>
  <c r="E38" i="86" s="1"/>
  <c r="E40" i="86" s="1"/>
  <c r="D17" i="86"/>
  <c r="D38" i="86" s="1"/>
  <c r="D40" i="86" s="1"/>
  <c r="C17" i="86"/>
  <c r="C38" i="86" s="1"/>
  <c r="C40" i="86" s="1"/>
  <c r="AA17" i="87"/>
  <c r="Y17" i="87"/>
  <c r="Y38" i="87" s="1"/>
  <c r="Y40" i="87" s="1"/>
  <c r="X17" i="87"/>
  <c r="W17" i="87"/>
  <c r="V17" i="87"/>
  <c r="V38" i="87" s="1"/>
  <c r="U17" i="87"/>
  <c r="U38" i="87" s="1"/>
  <c r="T17" i="87"/>
  <c r="T38" i="87" s="1"/>
  <c r="S17" i="87"/>
  <c r="S38" i="87" s="1"/>
  <c r="R17" i="87"/>
  <c r="Q17" i="87"/>
  <c r="Q38" i="87" s="1"/>
  <c r="P17" i="87"/>
  <c r="P38" i="87" s="1"/>
  <c r="O17" i="87"/>
  <c r="N17" i="87"/>
  <c r="N38" i="87" s="1"/>
  <c r="M17" i="87"/>
  <c r="M38" i="87" s="1"/>
  <c r="L17" i="87"/>
  <c r="L38" i="87" s="1"/>
  <c r="K17" i="87"/>
  <c r="K38" i="87" s="1"/>
  <c r="J17" i="87"/>
  <c r="I17" i="87"/>
  <c r="I38" i="87" s="1"/>
  <c r="H17" i="87"/>
  <c r="H38" i="87" s="1"/>
  <c r="G17" i="87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Y17" i="88"/>
  <c r="Y38" i="88" s="1"/>
  <c r="Y40" i="88" s="1"/>
  <c r="X17" i="88"/>
  <c r="W17" i="88"/>
  <c r="V17" i="88"/>
  <c r="V38" i="88" s="1"/>
  <c r="U17" i="88"/>
  <c r="U38" i="88" s="1"/>
  <c r="T17" i="88"/>
  <c r="T38" i="88" s="1"/>
  <c r="S17" i="88"/>
  <c r="S38" i="88" s="1"/>
  <c r="R17" i="88"/>
  <c r="Q17" i="88"/>
  <c r="Q38" i="88" s="1"/>
  <c r="P17" i="88"/>
  <c r="P38" i="88" s="1"/>
  <c r="O17" i="88"/>
  <c r="N17" i="88"/>
  <c r="N38" i="88" s="1"/>
  <c r="M17" i="88"/>
  <c r="M38" i="88" s="1"/>
  <c r="L17" i="88"/>
  <c r="L38" i="88" s="1"/>
  <c r="K17" i="88"/>
  <c r="K38" i="88" s="1"/>
  <c r="J17" i="88"/>
  <c r="I17" i="88"/>
  <c r="I38" i="88" s="1"/>
  <c r="H17" i="88"/>
  <c r="H38" i="88" s="1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Y17" i="89"/>
  <c r="Y38" i="89" s="1"/>
  <c r="Y40" i="89" s="1"/>
  <c r="X17" i="89"/>
  <c r="W17" i="89"/>
  <c r="V17" i="89"/>
  <c r="V38" i="89" s="1"/>
  <c r="U17" i="89"/>
  <c r="U38" i="89" s="1"/>
  <c r="T17" i="89"/>
  <c r="T38" i="89" s="1"/>
  <c r="S17" i="89"/>
  <c r="S38" i="89" s="1"/>
  <c r="R17" i="89"/>
  <c r="Q17" i="89"/>
  <c r="Q38" i="89" s="1"/>
  <c r="P17" i="89"/>
  <c r="P38" i="89" s="1"/>
  <c r="O17" i="89"/>
  <c r="N17" i="89"/>
  <c r="N38" i="89" s="1"/>
  <c r="M17" i="89"/>
  <c r="M38" i="89" s="1"/>
  <c r="L17" i="89"/>
  <c r="L38" i="89" s="1"/>
  <c r="K17" i="89"/>
  <c r="K38" i="89" s="1"/>
  <c r="J17" i="89"/>
  <c r="I17" i="89"/>
  <c r="I38" i="89" s="1"/>
  <c r="H17" i="89"/>
  <c r="H38" i="89" s="1"/>
  <c r="G17" i="89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Y17" i="90"/>
  <c r="Y38" i="90" s="1"/>
  <c r="Y40" i="90" s="1"/>
  <c r="X17" i="90"/>
  <c r="W17" i="90"/>
  <c r="V17" i="90"/>
  <c r="V38" i="90" s="1"/>
  <c r="U17" i="90"/>
  <c r="U38" i="90" s="1"/>
  <c r="T17" i="90"/>
  <c r="T38" i="90" s="1"/>
  <c r="S17" i="90"/>
  <c r="S38" i="90" s="1"/>
  <c r="R17" i="90"/>
  <c r="Q17" i="90"/>
  <c r="Q38" i="90" s="1"/>
  <c r="P17" i="90"/>
  <c r="P38" i="90" s="1"/>
  <c r="O17" i="90"/>
  <c r="N17" i="90"/>
  <c r="N38" i="90" s="1"/>
  <c r="M17" i="90"/>
  <c r="M38" i="90" s="1"/>
  <c r="L17" i="90"/>
  <c r="L38" i="90" s="1"/>
  <c r="K17" i="90"/>
  <c r="K38" i="90" s="1"/>
  <c r="J17" i="90"/>
  <c r="I17" i="90"/>
  <c r="I38" i="90" s="1"/>
  <c r="H17" i="90"/>
  <c r="H38" i="90" s="1"/>
  <c r="G17" i="90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Q17" i="91"/>
  <c r="Q38" i="91" s="1"/>
  <c r="P17" i="9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I17" i="91"/>
  <c r="I38" i="91" s="1"/>
  <c r="H17" i="9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Q17" i="92"/>
  <c r="Q38" i="92" s="1"/>
  <c r="P17" i="92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I17" i="92"/>
  <c r="I38" i="92" s="1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Y17" i="93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P17" i="93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H17" i="93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Q17" i="94"/>
  <c r="Q38" i="94" s="1"/>
  <c r="P17" i="94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I17" i="94"/>
  <c r="I38" i="94" s="1"/>
  <c r="H17" i="94"/>
  <c r="G17" i="94"/>
  <c r="G38" i="94" s="1"/>
  <c r="G40" i="94" s="1"/>
  <c r="H39" i="94" s="1"/>
  <c r="F17" i="94"/>
  <c r="F38" i="94" s="1"/>
  <c r="F40" i="94" s="1"/>
  <c r="E17" i="94"/>
  <c r="D17" i="94"/>
  <c r="D38" i="94" s="1"/>
  <c r="D40" i="94" s="1"/>
  <c r="C17" i="94"/>
  <c r="C38" i="94" s="1"/>
  <c r="C40" i="94" s="1"/>
  <c r="AA17" i="95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Q17" i="95"/>
  <c r="Q38" i="95" s="1"/>
  <c r="P17" i="95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I17" i="95"/>
  <c r="I38" i="95" s="1"/>
  <c r="H17" i="95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Q17" i="96"/>
  <c r="Q38" i="96" s="1"/>
  <c r="P17" i="96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I17" i="96"/>
  <c r="I38" i="96" s="1"/>
  <c r="H17" i="96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G17" i="98"/>
  <c r="G38" i="98" s="1"/>
  <c r="G40" i="98" s="1"/>
  <c r="H39" i="98" s="1"/>
  <c r="F17" i="98"/>
  <c r="F38" i="98" s="1"/>
  <c r="F40" i="98" s="1"/>
  <c r="E17" i="98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Z17" i="106"/>
  <c r="Y17" i="106"/>
  <c r="Y38" i="106" s="1"/>
  <c r="Y40" i="106" s="1"/>
  <c r="X17" i="106"/>
  <c r="X38" i="106" s="1"/>
  <c r="W17" i="106"/>
  <c r="W38" i="106" s="1"/>
  <c r="V17" i="106"/>
  <c r="V38" i="106" s="1"/>
  <c r="U17" i="106"/>
  <c r="U38" i="106" s="1"/>
  <c r="T17" i="106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J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Z17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T17" i="117"/>
  <c r="T38" i="117" s="1"/>
  <c r="S17" i="117"/>
  <c r="S38" i="117" s="1"/>
  <c r="R17" i="117"/>
  <c r="R38" i="117" s="1"/>
  <c r="Q17" i="117"/>
  <c r="Q38" i="117" s="1"/>
  <c r="P17" i="117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I17" i="117"/>
  <c r="I38" i="117" s="1"/>
  <c r="H17" i="117"/>
  <c r="G17" i="117"/>
  <c r="G38" i="117" s="1"/>
  <c r="G40" i="117" s="1"/>
  <c r="H39" i="117" s="1"/>
  <c r="F17" i="117"/>
  <c r="F38" i="117" s="1"/>
  <c r="F40" i="117" s="1"/>
  <c r="E17" i="117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X17" i="119"/>
  <c r="Z17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H17" i="119"/>
  <c r="H38" i="119" s="1"/>
  <c r="G17" i="119"/>
  <c r="G38" i="119" s="1"/>
  <c r="G40" i="119" s="1"/>
  <c r="H39" i="119" s="1"/>
  <c r="H40" i="119" s="1"/>
  <c r="I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J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Y17" i="122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Q17" i="122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I17" i="122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Q17" i="124"/>
  <c r="Q38" i="124" s="1"/>
  <c r="P17" i="124"/>
  <c r="P38" i="124" s="1"/>
  <c r="O17" i="124"/>
  <c r="O38" i="124" s="1"/>
  <c r="N17" i="124"/>
  <c r="M17" i="124"/>
  <c r="M38" i="124" s="1"/>
  <c r="L17" i="124"/>
  <c r="L38" i="124" s="1"/>
  <c r="K17" i="124"/>
  <c r="K38" i="124" s="1"/>
  <c r="J17" i="124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Y17" i="125"/>
  <c r="Y38" i="125" s="1"/>
  <c r="Y40" i="125" s="1"/>
  <c r="X17" i="125"/>
  <c r="X38" i="125" s="1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Z17" i="126"/>
  <c r="Y17" i="126"/>
  <c r="X17" i="126"/>
  <c r="X38" i="126" s="1"/>
  <c r="W17" i="126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P17" i="126"/>
  <c r="P38" i="126" s="1"/>
  <c r="O17" i="126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H17" i="126"/>
  <c r="H38" i="126" s="1"/>
  <c r="G17" i="126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X17" i="127"/>
  <c r="W17" i="127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P17" i="127"/>
  <c r="P38" i="127" s="1"/>
  <c r="O17" i="127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H17" i="127"/>
  <c r="H38" i="127" s="1"/>
  <c r="G17" i="127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X17" i="128"/>
  <c r="W17" i="128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P17" i="128"/>
  <c r="P38" i="128" s="1"/>
  <c r="O17" i="128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Z17" i="140" s="1"/>
  <c r="W17" i="140"/>
  <c r="W38" i="140" s="1"/>
  <c r="V17" i="140"/>
  <c r="V38" i="140" s="1"/>
  <c r="U17" i="140"/>
  <c r="U38" i="140" s="1"/>
  <c r="T17" i="140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Z17" i="145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R17" i="146"/>
  <c r="R38" i="146" s="1"/>
  <c r="Q17" i="146"/>
  <c r="Q38" i="146" s="1"/>
  <c r="P17" i="146"/>
  <c r="O17" i="146"/>
  <c r="O38" i="146" s="1"/>
  <c r="N17" i="146"/>
  <c r="N38" i="146" s="1"/>
  <c r="M17" i="146"/>
  <c r="M38" i="146" s="1"/>
  <c r="L17" i="146"/>
  <c r="L38" i="146" s="1"/>
  <c r="K17" i="146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I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I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AA17" i="150"/>
  <c r="AA38" i="150" s="1"/>
  <c r="AA40" i="150" s="1"/>
  <c r="Y17" i="150"/>
  <c r="Y38" i="150" s="1"/>
  <c r="Y40" i="150" s="1"/>
  <c r="X17" i="150"/>
  <c r="W17" i="150"/>
  <c r="W38" i="150" s="1"/>
  <c r="V17" i="150"/>
  <c r="U17" i="150"/>
  <c r="U38" i="150" s="1"/>
  <c r="T17" i="150"/>
  <c r="T38" i="150" s="1"/>
  <c r="S17" i="150"/>
  <c r="R17" i="150"/>
  <c r="R38" i="150" s="1"/>
  <c r="Q17" i="150"/>
  <c r="Q38" i="150" s="1"/>
  <c r="P17" i="150"/>
  <c r="P38" i="150" s="1"/>
  <c r="O17" i="150"/>
  <c r="O38" i="150" s="1"/>
  <c r="N17" i="150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F17" i="150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Z17" i="151" s="1"/>
  <c r="W17" i="151"/>
  <c r="W38" i="151" s="1"/>
  <c r="V17" i="15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F17" i="15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X17" i="152"/>
  <c r="X38" i="152" s="1"/>
  <c r="X40" i="152" s="1"/>
  <c r="W17" i="152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H17" i="153"/>
  <c r="H38" i="153" s="1"/>
  <c r="G17" i="153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X38" i="155" s="1"/>
  <c r="W17" i="155"/>
  <c r="V17" i="155"/>
  <c r="V38" i="155" s="1"/>
  <c r="U17" i="155"/>
  <c r="U38" i="155" s="1"/>
  <c r="T17" i="155"/>
  <c r="S17" i="155"/>
  <c r="S38" i="155" s="1"/>
  <c r="R17" i="155"/>
  <c r="R38" i="155" s="1"/>
  <c r="Q17" i="155"/>
  <c r="Q38" i="155" s="1"/>
  <c r="P17" i="155"/>
  <c r="P38" i="155" s="1"/>
  <c r="O17" i="155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F17" i="155"/>
  <c r="F38" i="155" s="1"/>
  <c r="F40" i="155" s="1"/>
  <c r="E17" i="155"/>
  <c r="E38" i="155" s="1"/>
  <c r="E40" i="155" s="1"/>
  <c r="D17" i="155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V17" i="156"/>
  <c r="V38" i="156" s="1"/>
  <c r="U17" i="156"/>
  <c r="U38" i="156" s="1"/>
  <c r="T17" i="156"/>
  <c r="S17" i="156"/>
  <c r="S38" i="156" s="1"/>
  <c r="R17" i="156"/>
  <c r="R38" i="156" s="1"/>
  <c r="Q17" i="156"/>
  <c r="Q38" i="156" s="1"/>
  <c r="P17" i="156"/>
  <c r="P38" i="156" s="1"/>
  <c r="O17" i="156"/>
  <c r="N17" i="156"/>
  <c r="N38" i="156" s="1"/>
  <c r="M17" i="156"/>
  <c r="M38" i="156" s="1"/>
  <c r="L17" i="156"/>
  <c r="K17" i="156"/>
  <c r="K38" i="156" s="1"/>
  <c r="J17" i="156"/>
  <c r="J38" i="156" s="1"/>
  <c r="I17" i="156"/>
  <c r="I38" i="156" s="1"/>
  <c r="H17" i="156"/>
  <c r="H38" i="156" s="1"/>
  <c r="G17" i="156"/>
  <c r="F17" i="156"/>
  <c r="F38" i="156" s="1"/>
  <c r="F40" i="156" s="1"/>
  <c r="E17" i="156"/>
  <c r="E38" i="156" s="1"/>
  <c r="E40" i="156" s="1"/>
  <c r="D17" i="156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S17" i="157"/>
  <c r="S38" i="157" s="1"/>
  <c r="R17" i="157"/>
  <c r="R38" i="157" s="1"/>
  <c r="Q17" i="157"/>
  <c r="Q38" i="157" s="1"/>
  <c r="P17" i="157"/>
  <c r="O17" i="157"/>
  <c r="O38" i="157" s="1"/>
  <c r="N17" i="157"/>
  <c r="N38" i="157" s="1"/>
  <c r="M17" i="157"/>
  <c r="M38" i="157" s="1"/>
  <c r="L17" i="157"/>
  <c r="K17" i="157"/>
  <c r="K38" i="157" s="1"/>
  <c r="J17" i="157"/>
  <c r="J38" i="157" s="1"/>
  <c r="I17" i="157"/>
  <c r="I38" i="157" s="1"/>
  <c r="H17" i="157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X17" i="168"/>
  <c r="W17" i="168"/>
  <c r="W38" i="168" s="1"/>
  <c r="V17" i="168"/>
  <c r="V38" i="168" s="1"/>
  <c r="U17" i="168"/>
  <c r="U38" i="168" s="1"/>
  <c r="T17" i="168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R17" i="173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J17" i="173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AA17" i="174"/>
  <c r="Z17" i="174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E17" i="174"/>
  <c r="E38" i="174" s="1"/>
  <c r="E40" i="174" s="1"/>
  <c r="D17" i="174"/>
  <c r="D38" i="174" s="1"/>
  <c r="D40" i="174" s="1"/>
  <c r="C17" i="174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AA17" i="176"/>
  <c r="AA38" i="176" s="1"/>
  <c r="AA40" i="176" s="1"/>
  <c r="Y17" i="176"/>
  <c r="Y38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AA17" i="177"/>
  <c r="AA38" i="177" s="1"/>
  <c r="AA40" i="177" s="1"/>
  <c r="Z17" i="177"/>
  <c r="Y17" i="177"/>
  <c r="Y38" i="177" s="1"/>
  <c r="Y40" i="177" s="1"/>
  <c r="X17" i="177"/>
  <c r="X38" i="177" s="1"/>
  <c r="W17" i="177"/>
  <c r="W38" i="177" s="1"/>
  <c r="V17" i="177"/>
  <c r="V38" i="177" s="1"/>
  <c r="U17" i="177"/>
  <c r="U38" i="177" s="1"/>
  <c r="T17" i="177"/>
  <c r="T38" i="177" s="1"/>
  <c r="S17" i="177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AA17" i="180"/>
  <c r="AA38" i="180" s="1"/>
  <c r="AA40" i="180" s="1"/>
  <c r="Y17" i="180"/>
  <c r="Y38" i="180" s="1"/>
  <c r="Y40" i="180" s="1"/>
  <c r="X17" i="180"/>
  <c r="Z17" i="180" s="1"/>
  <c r="W17" i="180"/>
  <c r="W38" i="180" s="1"/>
  <c r="V17" i="180"/>
  <c r="V38" i="180" s="1"/>
  <c r="U17" i="180"/>
  <c r="U38" i="180" s="1"/>
  <c r="T17" i="180"/>
  <c r="T38" i="180" s="1"/>
  <c r="S17" i="180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AA17" i="181"/>
  <c r="AA38" i="181" s="1"/>
  <c r="AA40" i="181" s="1"/>
  <c r="Y17" i="181"/>
  <c r="Y38" i="181" s="1"/>
  <c r="Y40" i="181" s="1"/>
  <c r="X17" i="181"/>
  <c r="X38" i="181" s="1"/>
  <c r="W17" i="181"/>
  <c r="W38" i="181" s="1"/>
  <c r="V17" i="181"/>
  <c r="V38" i="181" s="1"/>
  <c r="U17" i="181"/>
  <c r="U38" i="181" s="1"/>
  <c r="T17" i="181"/>
  <c r="T38" i="181" s="1"/>
  <c r="S17" i="18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R17" i="185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J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S17" i="19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K17" i="19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C17" i="191"/>
  <c r="AA17" i="192"/>
  <c r="AA38" i="192" s="1"/>
  <c r="AA40" i="192" s="1"/>
  <c r="Y17" i="192"/>
  <c r="Y38" i="192" s="1"/>
  <c r="X17" i="192"/>
  <c r="W17" i="192"/>
  <c r="W38" i="192" s="1"/>
  <c r="V17" i="192"/>
  <c r="V38" i="192" s="1"/>
  <c r="U17" i="192"/>
  <c r="U38" i="192" s="1"/>
  <c r="T17" i="192"/>
  <c r="S17" i="192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K17" i="192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C17" i="192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AA17" i="195"/>
  <c r="AA38" i="195" s="1"/>
  <c r="AA40" i="195" s="1"/>
  <c r="Y17" i="195"/>
  <c r="Y38" i="195" s="1"/>
  <c r="Y40" i="195" s="1"/>
  <c r="X17" i="195"/>
  <c r="Z17" i="195" s="1"/>
  <c r="W17" i="195"/>
  <c r="W38" i="195" s="1"/>
  <c r="V17" i="195"/>
  <c r="V38" i="195" s="1"/>
  <c r="U17" i="195"/>
  <c r="U38" i="195" s="1"/>
  <c r="T17" i="195"/>
  <c r="T38" i="195" s="1"/>
  <c r="S17" i="195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AA17" i="196"/>
  <c r="AA38" i="196" s="1"/>
  <c r="AA40" i="196" s="1"/>
  <c r="Y17" i="196"/>
  <c r="Y38" i="196" s="1"/>
  <c r="Y40" i="196" s="1"/>
  <c r="X17" i="196"/>
  <c r="Z17" i="196" s="1"/>
  <c r="W17" i="196"/>
  <c r="W38" i="196" s="1"/>
  <c r="V17" i="196"/>
  <c r="V38" i="196" s="1"/>
  <c r="U17" i="196"/>
  <c r="U38" i="196" s="1"/>
  <c r="T17" i="196"/>
  <c r="T38" i="196" s="1"/>
  <c r="S17" i="196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J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J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X38" i="200" s="1"/>
  <c r="W17" i="200"/>
  <c r="W38" i="200" s="1"/>
  <c r="V17" i="200"/>
  <c r="V38" i="200" s="1"/>
  <c r="U17" i="200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J40" i="201" s="1"/>
  <c r="F17" i="201"/>
  <c r="F38" i="201" s="1"/>
  <c r="F40" i="201" s="1"/>
  <c r="E17" i="20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I40" i="202" s="1"/>
  <c r="F17" i="202"/>
  <c r="F38" i="202" s="1"/>
  <c r="F40" i="202" s="1"/>
  <c r="E17" i="202"/>
  <c r="D17" i="202"/>
  <c r="D38" i="202" s="1"/>
  <c r="D40" i="202" s="1"/>
  <c r="C17" i="202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I40" i="204" s="1"/>
  <c r="J40" i="204" s="1"/>
  <c r="F17" i="204"/>
  <c r="F38" i="204" s="1"/>
  <c r="F40" i="204" s="1"/>
  <c r="E17" i="204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J40" i="205" s="1"/>
  <c r="F17" i="205"/>
  <c r="F38" i="205" s="1"/>
  <c r="F40" i="205" s="1"/>
  <c r="E17" i="205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T17" i="206"/>
  <c r="T38" i="206" s="1"/>
  <c r="S17" i="206"/>
  <c r="S38" i="206" s="1"/>
  <c r="R17" i="206"/>
  <c r="R38" i="206" s="1"/>
  <c r="Q17" i="206"/>
  <c r="Q38" i="206" s="1"/>
  <c r="P17" i="206"/>
  <c r="O17" i="206"/>
  <c r="O38" i="206" s="1"/>
  <c r="N17" i="206"/>
  <c r="N38" i="206" s="1"/>
  <c r="M17" i="206"/>
  <c r="L17" i="206"/>
  <c r="L38" i="206" s="1"/>
  <c r="K17" i="206"/>
  <c r="K38" i="206" s="1"/>
  <c r="J17" i="206"/>
  <c r="J38" i="206" s="1"/>
  <c r="I17" i="206"/>
  <c r="I38" i="206" s="1"/>
  <c r="H17" i="206"/>
  <c r="G17" i="206"/>
  <c r="G38" i="206" s="1"/>
  <c r="G40" i="206" s="1"/>
  <c r="H39" i="206" s="1"/>
  <c r="F17" i="206"/>
  <c r="F38" i="206" s="1"/>
  <c r="F40" i="206" s="1"/>
  <c r="E17" i="206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X17" i="207"/>
  <c r="W17" i="207"/>
  <c r="W38" i="207" s="1"/>
  <c r="V17" i="207"/>
  <c r="V38" i="207" s="1"/>
  <c r="U17" i="207"/>
  <c r="T17" i="207"/>
  <c r="T38" i="207" s="1"/>
  <c r="S17" i="207"/>
  <c r="S38" i="207" s="1"/>
  <c r="R17" i="207"/>
  <c r="R38" i="207" s="1"/>
  <c r="Q17" i="207"/>
  <c r="P17" i="207"/>
  <c r="P38" i="207" s="1"/>
  <c r="O17" i="207"/>
  <c r="O38" i="207" s="1"/>
  <c r="N17" i="207"/>
  <c r="N38" i="207" s="1"/>
  <c r="M17" i="207"/>
  <c r="L17" i="207"/>
  <c r="L38" i="207" s="1"/>
  <c r="K17" i="207"/>
  <c r="K38" i="207" s="1"/>
  <c r="J17" i="207"/>
  <c r="J38" i="207" s="1"/>
  <c r="I17" i="207"/>
  <c r="H17" i="207"/>
  <c r="G17" i="207"/>
  <c r="G38" i="207" s="1"/>
  <c r="G40" i="207" s="1"/>
  <c r="H39" i="207" s="1"/>
  <c r="F17" i="207"/>
  <c r="F38" i="207" s="1"/>
  <c r="F40" i="207" s="1"/>
  <c r="E17" i="207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Q17" i="209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I17" i="209"/>
  <c r="H17" i="209"/>
  <c r="H38" i="209" s="1"/>
  <c r="G17" i="209"/>
  <c r="G38" i="209" s="1"/>
  <c r="G40" i="209" s="1"/>
  <c r="H39" i="209" s="1"/>
  <c r="H40" i="209" s="1"/>
  <c r="I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AA17" i="210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R17" i="210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J17" i="210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AA17" i="211"/>
  <c r="Y17" i="211"/>
  <c r="Y38" i="211" s="1"/>
  <c r="Y40" i="211" s="1"/>
  <c r="X17" i="211"/>
  <c r="W17" i="211"/>
  <c r="W38" i="211" s="1"/>
  <c r="V17" i="211"/>
  <c r="V38" i="211" s="1"/>
  <c r="U17" i="211"/>
  <c r="T17" i="211"/>
  <c r="T38" i="211" s="1"/>
  <c r="S17" i="211"/>
  <c r="R17" i="211"/>
  <c r="Q17" i="211"/>
  <c r="Q38" i="211" s="1"/>
  <c r="P17" i="211"/>
  <c r="P38" i="211" s="1"/>
  <c r="O17" i="211"/>
  <c r="O38" i="211" s="1"/>
  <c r="N17" i="211"/>
  <c r="N38" i="211" s="1"/>
  <c r="M17" i="211"/>
  <c r="L17" i="211"/>
  <c r="L38" i="211" s="1"/>
  <c r="K17" i="211"/>
  <c r="J17" i="21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D17" i="211"/>
  <c r="D38" i="211" s="1"/>
  <c r="D40" i="211" s="1"/>
  <c r="C17" i="211"/>
  <c r="AA17" i="212"/>
  <c r="Y17" i="212"/>
  <c r="Y38" i="212" s="1"/>
  <c r="Y40" i="212" s="1"/>
  <c r="X17" i="212"/>
  <c r="W17" i="212"/>
  <c r="W38" i="212" s="1"/>
  <c r="V17" i="212"/>
  <c r="V38" i="212" s="1"/>
  <c r="U17" i="212"/>
  <c r="T17" i="212"/>
  <c r="T38" i="212" s="1"/>
  <c r="S17" i="212"/>
  <c r="R17" i="212"/>
  <c r="Q17" i="212"/>
  <c r="Q38" i="212" s="1"/>
  <c r="P17" i="212"/>
  <c r="P38" i="212" s="1"/>
  <c r="O17" i="212"/>
  <c r="O38" i="212" s="1"/>
  <c r="N17" i="212"/>
  <c r="N38" i="212" s="1"/>
  <c r="M17" i="212"/>
  <c r="L17" i="212"/>
  <c r="L38" i="212" s="1"/>
  <c r="K17" i="212"/>
  <c r="J17" i="212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D17" i="212"/>
  <c r="D38" i="212" s="1"/>
  <c r="D40" i="212" s="1"/>
  <c r="C17" i="212"/>
  <c r="AA17" i="213"/>
  <c r="Z17" i="213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S17" i="213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K17" i="213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C17" i="213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C17" i="215"/>
  <c r="C38" i="215" s="1"/>
  <c r="C40" i="215" s="1"/>
  <c r="AA17" i="216"/>
  <c r="AA38" i="216" s="1"/>
  <c r="AA40" i="216" s="1"/>
  <c r="Y17" i="216"/>
  <c r="Y38" i="216" s="1"/>
  <c r="X17" i="216"/>
  <c r="W17" i="216"/>
  <c r="W38" i="216" s="1"/>
  <c r="V17" i="216"/>
  <c r="V38" i="216" s="1"/>
  <c r="U17" i="216"/>
  <c r="U38" i="216" s="1"/>
  <c r="T17" i="216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F17" i="216"/>
  <c r="F38" i="216" s="1"/>
  <c r="F40" i="216" s="1"/>
  <c r="E17" i="216"/>
  <c r="E38" i="216" s="1"/>
  <c r="E40" i="216" s="1"/>
  <c r="D17" i="216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T17" i="219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L17" i="219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D17" i="219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T17" i="220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L17" i="220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D17" i="220"/>
  <c r="C17" i="220"/>
  <c r="C38" i="220" s="1"/>
  <c r="C40" i="220" s="1"/>
  <c r="AA17" i="221"/>
  <c r="AA38" i="221" s="1"/>
  <c r="AA40" i="221" s="1"/>
  <c r="Y17" i="221"/>
  <c r="X17" i="221"/>
  <c r="X38" i="221" s="1"/>
  <c r="W17" i="221"/>
  <c r="W38" i="221" s="1"/>
  <c r="V17" i="221"/>
  <c r="V38" i="221" s="1"/>
  <c r="U17" i="22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D17" i="221"/>
  <c r="D38" i="221" s="1"/>
  <c r="D40" i="221" s="1"/>
  <c r="C17" i="221"/>
  <c r="C38" i="221" s="1"/>
  <c r="C40" i="221" s="1"/>
  <c r="AA17" i="222"/>
  <c r="AA38" i="222" s="1"/>
  <c r="AA40" i="222" s="1"/>
  <c r="Z17" i="222"/>
  <c r="Y17" i="222"/>
  <c r="Y38" i="222" s="1"/>
  <c r="Y40" i="222" s="1"/>
  <c r="X17" i="222"/>
  <c r="X38" i="222" s="1"/>
  <c r="W17" i="222"/>
  <c r="W38" i="222" s="1"/>
  <c r="V17" i="222"/>
  <c r="U17" i="222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M17" i="222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E17" i="222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V17" i="223"/>
  <c r="V38" i="223" s="1"/>
  <c r="U17" i="223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N17" i="223"/>
  <c r="N38" i="223" s="1"/>
  <c r="M17" i="223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F17" i="223"/>
  <c r="F38" i="223" s="1"/>
  <c r="F40" i="223" s="1"/>
  <c r="E17" i="223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X17" i="224"/>
  <c r="Z17" i="224" s="1"/>
  <c r="W17" i="224"/>
  <c r="V17" i="224"/>
  <c r="V38" i="224" s="1"/>
  <c r="U17" i="224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N17" i="224"/>
  <c r="N38" i="224" s="1"/>
  <c r="M17" i="224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F17" i="224"/>
  <c r="F38" i="224" s="1"/>
  <c r="F40" i="224" s="1"/>
  <c r="E17" i="224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V17" i="225"/>
  <c r="V38" i="225" s="1"/>
  <c r="U17" i="225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N17" i="225"/>
  <c r="N38" i="225" s="1"/>
  <c r="M17" i="225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F17" i="225"/>
  <c r="F38" i="225" s="1"/>
  <c r="F40" i="225" s="1"/>
  <c r="E17" i="225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V17" i="226"/>
  <c r="V38" i="226" s="1"/>
  <c r="U17" i="226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N17" i="226"/>
  <c r="N38" i="226" s="1"/>
  <c r="M17" i="226"/>
  <c r="L17" i="226"/>
  <c r="L38" i="226" s="1"/>
  <c r="K17" i="226"/>
  <c r="J17" i="226"/>
  <c r="J38" i="226" s="1"/>
  <c r="I17" i="226"/>
  <c r="I38" i="226" s="1"/>
  <c r="H17" i="226"/>
  <c r="H38" i="226" s="1"/>
  <c r="G17" i="226"/>
  <c r="F17" i="226"/>
  <c r="F38" i="226" s="1"/>
  <c r="F40" i="226" s="1"/>
  <c r="E17" i="226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N17" i="227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F17" i="227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V17" i="228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N17" i="228"/>
  <c r="M17" i="228"/>
  <c r="M38" i="228" s="1"/>
  <c r="L17" i="228"/>
  <c r="L38" i="228" s="1"/>
  <c r="K17" i="228"/>
  <c r="K38" i="228" s="1"/>
  <c r="J17" i="228"/>
  <c r="J38" i="228" s="1"/>
  <c r="I17" i="228"/>
  <c r="H17" i="228"/>
  <c r="H38" i="228" s="1"/>
  <c r="G17" i="228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V17" i="229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N17" i="229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F17" i="229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O17" i="230"/>
  <c r="O38" i="230" s="1"/>
  <c r="N17" i="230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I40" i="230" s="1"/>
  <c r="F17" i="230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G17" i="231"/>
  <c r="G38" i="231" s="1"/>
  <c r="G40" i="231" s="1"/>
  <c r="H39" i="231" s="1"/>
  <c r="H40" i="231" s="1"/>
  <c r="I39" i="231" s="1"/>
  <c r="I40" i="231" s="1"/>
  <c r="F17" i="23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X17" i="232"/>
  <c r="X38" i="232" s="1"/>
  <c r="X40" i="232" s="1"/>
  <c r="W17" i="232"/>
  <c r="W38" i="232" s="1"/>
  <c r="V17" i="232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F17" i="232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X17" i="233"/>
  <c r="Z17" i="233" s="1"/>
  <c r="W17" i="233"/>
  <c r="W38" i="233" s="1"/>
  <c r="V17" i="233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U17" i="234"/>
  <c r="U38" i="234" s="1"/>
  <c r="T17" i="234"/>
  <c r="T38" i="234" s="1"/>
  <c r="S17" i="234"/>
  <c r="S38" i="234" s="1"/>
  <c r="R17" i="234"/>
  <c r="R38" i="234" s="1"/>
  <c r="Q17" i="234"/>
  <c r="P17" i="234"/>
  <c r="P38" i="234" s="1"/>
  <c r="O17" i="234"/>
  <c r="O38" i="234" s="1"/>
  <c r="N17" i="234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Z17" i="235" s="1"/>
  <c r="W17" i="235"/>
  <c r="W38" i="235" s="1"/>
  <c r="V17" i="235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M17" i="235"/>
  <c r="M38" i="235" s="1"/>
  <c r="L17" i="235"/>
  <c r="L38" i="235" s="1"/>
  <c r="K17" i="235"/>
  <c r="K38" i="235" s="1"/>
  <c r="J17" i="235"/>
  <c r="J38" i="235" s="1"/>
  <c r="I17" i="235"/>
  <c r="H17" i="235"/>
  <c r="H38" i="235" s="1"/>
  <c r="G17" i="235"/>
  <c r="G38" i="235" s="1"/>
  <c r="G40" i="235" s="1"/>
  <c r="H39" i="235" s="1"/>
  <c r="F17" i="235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Z17" i="236" s="1"/>
  <c r="W17" i="236"/>
  <c r="W38" i="236" s="1"/>
  <c r="V17" i="236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X17" i="237"/>
  <c r="X38" i="237" s="1"/>
  <c r="W17" i="237"/>
  <c r="W38" i="237" s="1"/>
  <c r="V17" i="237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X38" i="238" s="1"/>
  <c r="W17" i="238"/>
  <c r="V17" i="238"/>
  <c r="U17" i="238"/>
  <c r="U38" i="238" s="1"/>
  <c r="T17" i="238"/>
  <c r="T38" i="238" s="1"/>
  <c r="S17" i="238"/>
  <c r="S38" i="238" s="1"/>
  <c r="R17" i="238"/>
  <c r="R38" i="238" s="1"/>
  <c r="Q17" i="238"/>
  <c r="P17" i="238"/>
  <c r="P38" i="238" s="1"/>
  <c r="O17" i="238"/>
  <c r="N17" i="238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F17" i="238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V17" i="239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N17" i="239"/>
  <c r="M17" i="239"/>
  <c r="M38" i="239" s="1"/>
  <c r="L17" i="239"/>
  <c r="L38" i="239" s="1"/>
  <c r="K17" i="239"/>
  <c r="K38" i="239" s="1"/>
  <c r="J17" i="239"/>
  <c r="J38" i="239" s="1"/>
  <c r="I17" i="239"/>
  <c r="H17" i="239"/>
  <c r="H38" i="239" s="1"/>
  <c r="G17" i="239"/>
  <c r="F17" i="239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O17" i="24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G17" i="24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V17" i="242"/>
  <c r="V38" i="242" s="1"/>
  <c r="U17" i="242"/>
  <c r="U38" i="242" s="1"/>
  <c r="T17" i="242"/>
  <c r="T38" i="242" s="1"/>
  <c r="S17" i="242"/>
  <c r="R17" i="242"/>
  <c r="R38" i="242" s="1"/>
  <c r="Q17" i="242"/>
  <c r="Q38" i="242" s="1"/>
  <c r="P17" i="242"/>
  <c r="P38" i="242" s="1"/>
  <c r="O17" i="242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Z17" i="243" s="1"/>
  <c r="W17" i="243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X38" i="244" s="1"/>
  <c r="W17" i="244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F17" i="244"/>
  <c r="F38" i="244" s="1"/>
  <c r="F40" i="244" s="1"/>
  <c r="E17" i="244"/>
  <c r="E38" i="244" s="1"/>
  <c r="E40" i="244" s="1"/>
  <c r="D17" i="244"/>
  <c r="D38" i="244" s="1"/>
  <c r="D40" i="244" s="1"/>
  <c r="C17" i="244"/>
  <c r="AA17" i="245"/>
  <c r="AA38" i="245" s="1"/>
  <c r="AA40" i="245" s="1"/>
  <c r="Y17" i="245"/>
  <c r="X17" i="245"/>
  <c r="Z17" i="245" s="1"/>
  <c r="W17" i="245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P17" i="245"/>
  <c r="P38" i="245" s="1"/>
  <c r="O17" i="245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H17" i="245"/>
  <c r="G17" i="245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Z17" i="246" s="1"/>
  <c r="W17" i="246"/>
  <c r="V17" i="246"/>
  <c r="V38" i="246" s="1"/>
  <c r="U17" i="246"/>
  <c r="U38" i="246" s="1"/>
  <c r="T17" i="246"/>
  <c r="T38" i="246" s="1"/>
  <c r="S17" i="246"/>
  <c r="S38" i="246" s="1"/>
  <c r="R17" i="246"/>
  <c r="Q17" i="246"/>
  <c r="P17" i="246"/>
  <c r="P38" i="246" s="1"/>
  <c r="O17" i="246"/>
  <c r="N17" i="246"/>
  <c r="N38" i="246" s="1"/>
  <c r="M17" i="246"/>
  <c r="M38" i="246" s="1"/>
  <c r="L17" i="246"/>
  <c r="L38" i="246" s="1"/>
  <c r="K17" i="246"/>
  <c r="K38" i="246" s="1"/>
  <c r="J17" i="246"/>
  <c r="I17" i="246"/>
  <c r="H17" i="246"/>
  <c r="H38" i="246" s="1"/>
  <c r="G17" i="246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Y17" i="247"/>
  <c r="Y38" i="247" s="1"/>
  <c r="Y40" i="247" s="1"/>
  <c r="X17" i="247"/>
  <c r="Z17" i="247" s="1"/>
  <c r="W17" i="247"/>
  <c r="V17" i="247"/>
  <c r="V38" i="247" s="1"/>
  <c r="U17" i="247"/>
  <c r="U38" i="247" s="1"/>
  <c r="T17" i="247"/>
  <c r="T38" i="247" s="1"/>
  <c r="S17" i="247"/>
  <c r="R17" i="247"/>
  <c r="R38" i="247" s="1"/>
  <c r="Q17" i="247"/>
  <c r="Q38" i="247" s="1"/>
  <c r="P17" i="247"/>
  <c r="P38" i="247" s="1"/>
  <c r="O17" i="247"/>
  <c r="N17" i="247"/>
  <c r="M17" i="247"/>
  <c r="M38" i="247" s="1"/>
  <c r="L17" i="247"/>
  <c r="L38" i="247" s="1"/>
  <c r="K17" i="247"/>
  <c r="J17" i="247"/>
  <c r="J38" i="247" s="1"/>
  <c r="I17" i="247"/>
  <c r="I38" i="247" s="1"/>
  <c r="H17" i="247"/>
  <c r="H38" i="247" s="1"/>
  <c r="G17" i="247"/>
  <c r="F17" i="247"/>
  <c r="F38" i="247" s="1"/>
  <c r="F40" i="247" s="1"/>
  <c r="E17" i="247"/>
  <c r="E38" i="247" s="1"/>
  <c r="E40" i="247" s="1"/>
  <c r="D17" i="247"/>
  <c r="D38" i="247" s="1"/>
  <c r="D40" i="247" s="1"/>
  <c r="C17" i="247"/>
  <c r="AA17" i="248"/>
  <c r="AA38" i="248" s="1"/>
  <c r="AA40" i="248" s="1"/>
  <c r="Y17" i="248"/>
  <c r="Y38" i="248" s="1"/>
  <c r="Y40" i="248" s="1"/>
  <c r="X17" i="248"/>
  <c r="W17" i="248"/>
  <c r="V17" i="248"/>
  <c r="V38" i="248" s="1"/>
  <c r="U17" i="248"/>
  <c r="U38" i="248" s="1"/>
  <c r="T17" i="248"/>
  <c r="T38" i="248" s="1"/>
  <c r="S17" i="248"/>
  <c r="R17" i="248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J17" i="248"/>
  <c r="I17" i="248"/>
  <c r="I38" i="248" s="1"/>
  <c r="H17" i="248"/>
  <c r="H38" i="248" s="1"/>
  <c r="G17" i="248"/>
  <c r="F17" i="248"/>
  <c r="F38" i="248" s="1"/>
  <c r="F40" i="248" s="1"/>
  <c r="E17" i="248"/>
  <c r="E38" i="248" s="1"/>
  <c r="E40" i="248" s="1"/>
  <c r="D17" i="248"/>
  <c r="D38" i="248" s="1"/>
  <c r="D40" i="248" s="1"/>
  <c r="C17" i="248"/>
  <c r="AA17" i="249"/>
  <c r="Y17" i="249"/>
  <c r="Y38" i="249" s="1"/>
  <c r="Y40" i="249" s="1"/>
  <c r="X17" i="249"/>
  <c r="Z17" i="249" s="1"/>
  <c r="W17" i="249"/>
  <c r="V17" i="249"/>
  <c r="V38" i="249" s="1"/>
  <c r="U17" i="249"/>
  <c r="U38" i="249" s="1"/>
  <c r="T17" i="249"/>
  <c r="T38" i="249" s="1"/>
  <c r="S17" i="249"/>
  <c r="R17" i="249"/>
  <c r="R38" i="249" s="1"/>
  <c r="Q17" i="249"/>
  <c r="Q38" i="249" s="1"/>
  <c r="P17" i="249"/>
  <c r="O17" i="249"/>
  <c r="N17" i="249"/>
  <c r="N38" i="249" s="1"/>
  <c r="M17" i="249"/>
  <c r="M38" i="249" s="1"/>
  <c r="L17" i="249"/>
  <c r="L38" i="249" s="1"/>
  <c r="K17" i="249"/>
  <c r="J17" i="249"/>
  <c r="J38" i="249" s="1"/>
  <c r="I17" i="249"/>
  <c r="I38" i="249" s="1"/>
  <c r="H17" i="249"/>
  <c r="H38" i="249" s="1"/>
  <c r="G17" i="249"/>
  <c r="F17" i="249"/>
  <c r="F38" i="249" s="1"/>
  <c r="F40" i="249" s="1"/>
  <c r="E17" i="249"/>
  <c r="E38" i="249" s="1"/>
  <c r="E40" i="249" s="1"/>
  <c r="D17" i="249"/>
  <c r="D38" i="249" s="1"/>
  <c r="D40" i="249" s="1"/>
  <c r="C17" i="249"/>
  <c r="AA17" i="250"/>
  <c r="AA38" i="250" s="1"/>
  <c r="AA40" i="250" s="1"/>
  <c r="Y17" i="250"/>
  <c r="Y38" i="250" s="1"/>
  <c r="Y40" i="250" s="1"/>
  <c r="X17" i="250"/>
  <c r="Z17" i="250" s="1"/>
  <c r="W17" i="250"/>
  <c r="V17" i="250"/>
  <c r="V38" i="250" s="1"/>
  <c r="U17" i="250"/>
  <c r="U38" i="250" s="1"/>
  <c r="T17" i="250"/>
  <c r="T38" i="250" s="1"/>
  <c r="S17" i="250"/>
  <c r="R17" i="250"/>
  <c r="R38" i="250" s="1"/>
  <c r="Q17" i="250"/>
  <c r="Q38" i="250" s="1"/>
  <c r="P17" i="250"/>
  <c r="P38" i="250" s="1"/>
  <c r="O17" i="250"/>
  <c r="N17" i="250"/>
  <c r="N38" i="250" s="1"/>
  <c r="M17" i="250"/>
  <c r="M38" i="250" s="1"/>
  <c r="L17" i="250"/>
  <c r="L38" i="250" s="1"/>
  <c r="K17" i="250"/>
  <c r="J17" i="250"/>
  <c r="J38" i="250" s="1"/>
  <c r="I17" i="250"/>
  <c r="I38" i="250" s="1"/>
  <c r="H17" i="250"/>
  <c r="G17" i="250"/>
  <c r="F17" i="250"/>
  <c r="F38" i="250" s="1"/>
  <c r="F40" i="250" s="1"/>
  <c r="E17" i="250"/>
  <c r="E38" i="250" s="1"/>
  <c r="E40" i="250" s="1"/>
  <c r="D17" i="250"/>
  <c r="D38" i="250" s="1"/>
  <c r="D40" i="250" s="1"/>
  <c r="C17" i="250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R17" i="251"/>
  <c r="R38" i="251" s="1"/>
  <c r="Q17" i="251"/>
  <c r="P17" i="251"/>
  <c r="O17" i="251"/>
  <c r="O38" i="251" s="1"/>
  <c r="N17" i="251"/>
  <c r="N38" i="251" s="1"/>
  <c r="M17" i="251"/>
  <c r="M38" i="251" s="1"/>
  <c r="L17" i="251"/>
  <c r="L38" i="251" s="1"/>
  <c r="K17" i="251"/>
  <c r="J17" i="251"/>
  <c r="J38" i="251" s="1"/>
  <c r="I17" i="251"/>
  <c r="I38" i="251" s="1"/>
  <c r="H17" i="25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AA17" i="252"/>
  <c r="AA38" i="252" s="1"/>
  <c r="AA40" i="252" s="1"/>
  <c r="Y17" i="252"/>
  <c r="X17" i="252"/>
  <c r="W17" i="252"/>
  <c r="W38" i="252" s="1"/>
  <c r="V17" i="252"/>
  <c r="V38" i="252" s="1"/>
  <c r="U17" i="252"/>
  <c r="U38" i="252" s="1"/>
  <c r="T17" i="252"/>
  <c r="T38" i="252" s="1"/>
  <c r="S17" i="252"/>
  <c r="R17" i="252"/>
  <c r="R38" i="252" s="1"/>
  <c r="Q17" i="252"/>
  <c r="Q38" i="252" s="1"/>
  <c r="P17" i="252"/>
  <c r="O17" i="252"/>
  <c r="O38" i="252" s="1"/>
  <c r="N17" i="252"/>
  <c r="N38" i="252" s="1"/>
  <c r="M17" i="252"/>
  <c r="M38" i="252" s="1"/>
  <c r="L17" i="252"/>
  <c r="L38" i="252" s="1"/>
  <c r="K17" i="252"/>
  <c r="J17" i="252"/>
  <c r="J38" i="252" s="1"/>
  <c r="I17" i="252"/>
  <c r="H17" i="252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Q17" i="253"/>
  <c r="Q38" i="253" s="1"/>
  <c r="P17" i="253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R17" i="254"/>
  <c r="R38" i="254" s="1"/>
  <c r="Q17" i="254"/>
  <c r="Q38" i="254" s="1"/>
  <c r="P17" i="254"/>
  <c r="O17" i="254"/>
  <c r="O38" i="254" s="1"/>
  <c r="N17" i="254"/>
  <c r="N38" i="254" s="1"/>
  <c r="M17" i="254"/>
  <c r="M38" i="254" s="1"/>
  <c r="L17" i="254"/>
  <c r="L38" i="254" s="1"/>
  <c r="K17" i="254"/>
  <c r="J17" i="254"/>
  <c r="I17" i="254"/>
  <c r="I38" i="254" s="1"/>
  <c r="H17" i="254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R17" i="255"/>
  <c r="Q17" i="255"/>
  <c r="Q38" i="255" s="1"/>
  <c r="P17" i="255"/>
  <c r="O17" i="255"/>
  <c r="O38" i="255" s="1"/>
  <c r="N17" i="255"/>
  <c r="N38" i="255" s="1"/>
  <c r="M17" i="255"/>
  <c r="M38" i="255" s="1"/>
  <c r="L17" i="255"/>
  <c r="L38" i="255" s="1"/>
  <c r="K17" i="255"/>
  <c r="J17" i="255"/>
  <c r="J38" i="255" s="1"/>
  <c r="I17" i="255"/>
  <c r="I38" i="255" s="1"/>
  <c r="H17" i="255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AA17" i="256"/>
  <c r="Y17" i="256"/>
  <c r="Y38" i="256" s="1"/>
  <c r="Y40" i="256" s="1"/>
  <c r="X17" i="256"/>
  <c r="Z17" i="256" s="1"/>
  <c r="W17" i="256"/>
  <c r="W38" i="256" s="1"/>
  <c r="V17" i="256"/>
  <c r="V38" i="256" s="1"/>
  <c r="U17" i="256"/>
  <c r="U38" i="256" s="1"/>
  <c r="T17" i="256"/>
  <c r="T38" i="256" s="1"/>
  <c r="S17" i="256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I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J40" i="257" s="1"/>
  <c r="F17" i="257"/>
  <c r="F38" i="257" s="1"/>
  <c r="F40" i="257" s="1"/>
  <c r="E17" i="257"/>
  <c r="E38" i="257" s="1"/>
  <c r="E40" i="257" s="1"/>
  <c r="D17" i="257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C17" i="1"/>
  <c r="C38" i="1" s="1"/>
  <c r="C40" i="1" s="1"/>
  <c r="I40" i="248" l="1"/>
  <c r="Z17" i="1"/>
  <c r="X38" i="1"/>
  <c r="Z17" i="258"/>
  <c r="X38" i="258"/>
  <c r="Z38" i="244"/>
  <c r="X40" i="244"/>
  <c r="Z40" i="244" s="1"/>
  <c r="Z38" i="239"/>
  <c r="X40" i="239"/>
  <c r="Z40" i="239" s="1"/>
  <c r="Z38" i="238"/>
  <c r="X40" i="238"/>
  <c r="Z40" i="238" s="1"/>
  <c r="Z38" i="237"/>
  <c r="X40" i="237"/>
  <c r="Z40" i="237" s="1"/>
  <c r="Z38" i="234"/>
  <c r="X40" i="234"/>
  <c r="Z40" i="234" s="1"/>
  <c r="C38" i="184"/>
  <c r="C40" i="184" s="1"/>
  <c r="K38" i="184"/>
  <c r="S38" i="184"/>
  <c r="C38" i="183"/>
  <c r="C40" i="183" s="1"/>
  <c r="K38" i="183"/>
  <c r="S38" i="183"/>
  <c r="C38" i="182"/>
  <c r="C40" i="182" s="1"/>
  <c r="K38" i="182"/>
  <c r="S38" i="182"/>
  <c r="K38" i="181"/>
  <c r="S38" i="181"/>
  <c r="C38" i="180"/>
  <c r="C40" i="180" s="1"/>
  <c r="K38" i="180"/>
  <c r="S38" i="180"/>
  <c r="C38" i="179"/>
  <c r="C40" i="179" s="1"/>
  <c r="K38" i="179"/>
  <c r="S38" i="179"/>
  <c r="C38" i="178"/>
  <c r="C40" i="178" s="1"/>
  <c r="K38" i="178"/>
  <c r="S38" i="178"/>
  <c r="C38" i="177"/>
  <c r="C40" i="177" s="1"/>
  <c r="K38" i="177"/>
  <c r="S38" i="177"/>
  <c r="Y40" i="168"/>
  <c r="Z38" i="126"/>
  <c r="X40" i="126"/>
  <c r="Z40" i="126" s="1"/>
  <c r="H40" i="29"/>
  <c r="I39" i="29" s="1"/>
  <c r="Z17" i="220"/>
  <c r="X38" i="220"/>
  <c r="Z17" i="31"/>
  <c r="X38" i="31"/>
  <c r="X38" i="30"/>
  <c r="Z17" i="30"/>
  <c r="Z40" i="125"/>
  <c r="Z17" i="124"/>
  <c r="X38" i="124"/>
  <c r="X38" i="123"/>
  <c r="Z17" i="123"/>
  <c r="Z17" i="122"/>
  <c r="X38" i="122"/>
  <c r="Z17" i="121"/>
  <c r="X38" i="121"/>
  <c r="Z17" i="120"/>
  <c r="X38" i="120"/>
  <c r="C38" i="44"/>
  <c r="C40" i="44" s="1"/>
  <c r="K38" i="44"/>
  <c r="S38" i="44"/>
  <c r="C38" i="43"/>
  <c r="C40" i="43" s="1"/>
  <c r="K38" i="43"/>
  <c r="S38" i="43"/>
  <c r="C38" i="42"/>
  <c r="C40" i="42" s="1"/>
  <c r="K38" i="42"/>
  <c r="S38" i="42"/>
  <c r="C38" i="41"/>
  <c r="C40" i="41" s="1"/>
  <c r="K38" i="41"/>
  <c r="S38" i="41"/>
  <c r="C38" i="40"/>
  <c r="C40" i="40" s="1"/>
  <c r="K38" i="40"/>
  <c r="S38" i="40"/>
  <c r="C38" i="39"/>
  <c r="C40" i="39" s="1"/>
  <c r="K38" i="39"/>
  <c r="S38" i="39"/>
  <c r="Y40" i="176"/>
  <c r="Z17" i="171"/>
  <c r="X38" i="171"/>
  <c r="Z17" i="170"/>
  <c r="X38" i="170"/>
  <c r="Z17" i="169"/>
  <c r="X38" i="169"/>
  <c r="Z17" i="168"/>
  <c r="X38" i="168"/>
  <c r="X40" i="168" s="1"/>
  <c r="Z40" i="168" s="1"/>
  <c r="Z17" i="167"/>
  <c r="X38" i="167"/>
  <c r="Z17" i="219"/>
  <c r="X38" i="219"/>
  <c r="X38" i="29"/>
  <c r="Z17" i="29"/>
  <c r="AA38" i="247"/>
  <c r="AA40" i="247" s="1"/>
  <c r="C38" i="256"/>
  <c r="C40" i="256" s="1"/>
  <c r="S38" i="256"/>
  <c r="C38" i="252"/>
  <c r="C40" i="252" s="1"/>
  <c r="K38" i="252"/>
  <c r="S38" i="252"/>
  <c r="C38" i="251"/>
  <c r="C40" i="251" s="1"/>
  <c r="K38" i="251"/>
  <c r="S38" i="251"/>
  <c r="C38" i="250"/>
  <c r="C40" i="250" s="1"/>
  <c r="K38" i="250"/>
  <c r="S38" i="250"/>
  <c r="C38" i="249"/>
  <c r="C40" i="249" s="1"/>
  <c r="K38" i="249"/>
  <c r="S38" i="249"/>
  <c r="C38" i="248"/>
  <c r="C40" i="248" s="1"/>
  <c r="K38" i="248"/>
  <c r="S38" i="248"/>
  <c r="C38" i="247"/>
  <c r="C40" i="247" s="1"/>
  <c r="K38" i="247"/>
  <c r="S38" i="247"/>
  <c r="Z17" i="218"/>
  <c r="Y40" i="216"/>
  <c r="Z17" i="212"/>
  <c r="X38" i="212"/>
  <c r="X38" i="211"/>
  <c r="Z17" i="211"/>
  <c r="Z17" i="210"/>
  <c r="X38" i="210"/>
  <c r="Z17" i="209"/>
  <c r="X38" i="209"/>
  <c r="X38" i="208"/>
  <c r="X40" i="208" s="1"/>
  <c r="Z17" i="208"/>
  <c r="X40" i="202"/>
  <c r="Z40" i="202" s="1"/>
  <c r="Z38" i="202"/>
  <c r="Z17" i="125"/>
  <c r="Z17" i="172"/>
  <c r="X38" i="172"/>
  <c r="Z17" i="164"/>
  <c r="X38" i="164"/>
  <c r="Z40" i="152"/>
  <c r="Z38" i="218"/>
  <c r="X40" i="218"/>
  <c r="Z40" i="218" s="1"/>
  <c r="Z17" i="32"/>
  <c r="X38" i="32"/>
  <c r="Y38" i="221"/>
  <c r="Y40" i="221" s="1"/>
  <c r="Z17" i="221"/>
  <c r="I40" i="208"/>
  <c r="J40" i="208" s="1"/>
  <c r="D38" i="258"/>
  <c r="D40" i="258" s="1"/>
  <c r="X38" i="163"/>
  <c r="Z17" i="163"/>
  <c r="Z17" i="35"/>
  <c r="X38" i="35"/>
  <c r="Z17" i="34"/>
  <c r="X38" i="34"/>
  <c r="L38" i="1"/>
  <c r="T38" i="258"/>
  <c r="L38" i="257"/>
  <c r="E38" i="226"/>
  <c r="E40" i="226" s="1"/>
  <c r="M38" i="226"/>
  <c r="U38" i="226"/>
  <c r="E38" i="225"/>
  <c r="E40" i="225" s="1"/>
  <c r="M38" i="225"/>
  <c r="U38" i="225"/>
  <c r="E38" i="224"/>
  <c r="E40" i="224" s="1"/>
  <c r="M38" i="224"/>
  <c r="U38" i="224"/>
  <c r="E38" i="223"/>
  <c r="E40" i="223" s="1"/>
  <c r="M38" i="223"/>
  <c r="U38" i="223"/>
  <c r="E38" i="222"/>
  <c r="E40" i="222" s="1"/>
  <c r="M38" i="222"/>
  <c r="U38" i="222"/>
  <c r="D38" i="218"/>
  <c r="D40" i="218" s="1"/>
  <c r="K38" i="213"/>
  <c r="Z38" i="181"/>
  <c r="X40" i="181"/>
  <c r="Z40" i="181" s="1"/>
  <c r="Z17" i="75"/>
  <c r="X38" i="75"/>
  <c r="X38" i="74"/>
  <c r="Z17" i="74"/>
  <c r="Z17" i="73"/>
  <c r="X38" i="73"/>
  <c r="X38" i="72"/>
  <c r="Z17" i="72"/>
  <c r="X38" i="13"/>
  <c r="Z17" i="13"/>
  <c r="Z17" i="12"/>
  <c r="X38" i="12"/>
  <c r="Z17" i="11"/>
  <c r="X38" i="11"/>
  <c r="Z17" i="10"/>
  <c r="X38" i="10"/>
  <c r="Z17" i="9"/>
  <c r="X38" i="9"/>
  <c r="Z17" i="8"/>
  <c r="X38" i="8"/>
  <c r="X38" i="7"/>
  <c r="Z17" i="7"/>
  <c r="Z38" i="250"/>
  <c r="X40" i="250"/>
  <c r="Z40" i="250" s="1"/>
  <c r="H40" i="255"/>
  <c r="I39" i="255" s="1"/>
  <c r="I40" i="255" s="1"/>
  <c r="J40" i="255" s="1"/>
  <c r="Z17" i="173"/>
  <c r="X38" i="173"/>
  <c r="Z17" i="166"/>
  <c r="X38" i="166"/>
  <c r="X38" i="165"/>
  <c r="Z17" i="165"/>
  <c r="I40" i="122"/>
  <c r="K39" i="122" s="1"/>
  <c r="I40" i="119"/>
  <c r="J40" i="119" s="1"/>
  <c r="Z17" i="36"/>
  <c r="X38" i="36"/>
  <c r="Z17" i="33"/>
  <c r="X38" i="33"/>
  <c r="R38" i="246"/>
  <c r="M38" i="221"/>
  <c r="E38" i="219"/>
  <c r="E40" i="219" s="1"/>
  <c r="D38" i="217"/>
  <c r="D40" i="217" s="1"/>
  <c r="T38" i="216"/>
  <c r="L38" i="214"/>
  <c r="K38" i="212"/>
  <c r="C38" i="210"/>
  <c r="C40" i="210" s="1"/>
  <c r="K38" i="191"/>
  <c r="Z38" i="174"/>
  <c r="X40" i="174"/>
  <c r="Z40" i="174" s="1"/>
  <c r="H40" i="168"/>
  <c r="I39" i="168" s="1"/>
  <c r="I40" i="168" s="1"/>
  <c r="H40" i="164"/>
  <c r="I39" i="164" s="1"/>
  <c r="I40" i="164" s="1"/>
  <c r="H40" i="163"/>
  <c r="I39" i="163" s="1"/>
  <c r="I40" i="163" s="1"/>
  <c r="D38" i="108"/>
  <c r="D40" i="108" s="1"/>
  <c r="L38" i="108"/>
  <c r="T38" i="108"/>
  <c r="D38" i="107"/>
  <c r="D40" i="107" s="1"/>
  <c r="L38" i="107"/>
  <c r="T38" i="107"/>
  <c r="D38" i="106"/>
  <c r="D40" i="106" s="1"/>
  <c r="L38" i="106"/>
  <c r="T38" i="106"/>
  <c r="X38" i="243"/>
  <c r="X38" i="119"/>
  <c r="I40" i="214"/>
  <c r="J40" i="214" s="1"/>
  <c r="C38" i="197"/>
  <c r="C40" i="197" s="1"/>
  <c r="S38" i="197"/>
  <c r="C38" i="196"/>
  <c r="C40" i="196" s="1"/>
  <c r="S38" i="196"/>
  <c r="C38" i="195"/>
  <c r="C40" i="195" s="1"/>
  <c r="S38" i="195"/>
  <c r="C38" i="194"/>
  <c r="C40" i="194" s="1"/>
  <c r="K38" i="194"/>
  <c r="C38" i="193"/>
  <c r="C40" i="193" s="1"/>
  <c r="K38" i="193"/>
  <c r="S38" i="193"/>
  <c r="C38" i="192"/>
  <c r="C40" i="192" s="1"/>
  <c r="S38" i="192"/>
  <c r="C38" i="191"/>
  <c r="C40" i="191" s="1"/>
  <c r="S38" i="191"/>
  <c r="I40" i="174"/>
  <c r="J40" i="174" s="1"/>
  <c r="Z17" i="138"/>
  <c r="X38" i="138"/>
  <c r="Z17" i="134"/>
  <c r="X38" i="134"/>
  <c r="Z17" i="133"/>
  <c r="X38" i="133"/>
  <c r="I40" i="125"/>
  <c r="I38" i="93"/>
  <c r="Q38" i="93"/>
  <c r="Y38" i="93"/>
  <c r="Y40" i="93" s="1"/>
  <c r="I38" i="85"/>
  <c r="Q38" i="85"/>
  <c r="Y38" i="85"/>
  <c r="Y40" i="85" s="1"/>
  <c r="H38" i="81"/>
  <c r="P38" i="81"/>
  <c r="Z17" i="81"/>
  <c r="X38" i="81"/>
  <c r="Z17" i="80"/>
  <c r="X38" i="80"/>
  <c r="Z17" i="79"/>
  <c r="X38" i="79"/>
  <c r="Z17" i="78"/>
  <c r="X38" i="78"/>
  <c r="Z38" i="77"/>
  <c r="X40" i="77"/>
  <c r="Z40" i="77" s="1"/>
  <c r="G38" i="76"/>
  <c r="G40" i="76" s="1"/>
  <c r="H39" i="76" s="1"/>
  <c r="H40" i="76" s="1"/>
  <c r="I39" i="76" s="1"/>
  <c r="I40" i="76" s="1"/>
  <c r="O38" i="76"/>
  <c r="W38" i="76"/>
  <c r="C38" i="53"/>
  <c r="C40" i="53" s="1"/>
  <c r="K38" i="53"/>
  <c r="S38" i="53"/>
  <c r="C38" i="52"/>
  <c r="C40" i="52" s="1"/>
  <c r="K38" i="52"/>
  <c r="S38" i="52"/>
  <c r="C38" i="51"/>
  <c r="C40" i="51" s="1"/>
  <c r="K38" i="51"/>
  <c r="S38" i="51"/>
  <c r="AA38" i="46"/>
  <c r="AA40" i="46" s="1"/>
  <c r="J38" i="45"/>
  <c r="R38" i="45"/>
  <c r="Z17" i="43"/>
  <c r="X38" i="43"/>
  <c r="Z17" i="42"/>
  <c r="X38" i="42"/>
  <c r="Z17" i="41"/>
  <c r="X38" i="41"/>
  <c r="Z17" i="40"/>
  <c r="X38" i="40"/>
  <c r="Z17" i="39"/>
  <c r="X38" i="39"/>
  <c r="Z38" i="38"/>
  <c r="X40" i="38"/>
  <c r="Z40" i="38" s="1"/>
  <c r="I40" i="37"/>
  <c r="Z17" i="20"/>
  <c r="X38" i="20"/>
  <c r="Z17" i="19"/>
  <c r="X38" i="19"/>
  <c r="Z17" i="18"/>
  <c r="X38" i="18"/>
  <c r="Z17" i="17"/>
  <c r="X38" i="17"/>
  <c r="Z17" i="16"/>
  <c r="X38" i="16"/>
  <c r="Z38" i="15"/>
  <c r="X40" i="15"/>
  <c r="Z40" i="15" s="1"/>
  <c r="I40" i="14"/>
  <c r="J40" i="14" s="1"/>
  <c r="X38" i="245"/>
  <c r="X38" i="151"/>
  <c r="I40" i="215"/>
  <c r="I40" i="213"/>
  <c r="J40" i="213" s="1"/>
  <c r="K38" i="197"/>
  <c r="K38" i="196"/>
  <c r="K38" i="195"/>
  <c r="S38" i="194"/>
  <c r="K38" i="192"/>
  <c r="Z17" i="179"/>
  <c r="X38" i="179"/>
  <c r="Z17" i="178"/>
  <c r="X38" i="178"/>
  <c r="X40" i="177"/>
  <c r="Z38" i="177"/>
  <c r="H40" i="176"/>
  <c r="I39" i="176" s="1"/>
  <c r="I40" i="176" s="1"/>
  <c r="J40" i="176" s="1"/>
  <c r="H40" i="175"/>
  <c r="I39" i="175" s="1"/>
  <c r="I40" i="175" s="1"/>
  <c r="Z17" i="139"/>
  <c r="X38" i="139"/>
  <c r="Z17" i="137"/>
  <c r="X38" i="137"/>
  <c r="Z17" i="136"/>
  <c r="X38" i="136"/>
  <c r="Z17" i="135"/>
  <c r="X38" i="135"/>
  <c r="Z17" i="132"/>
  <c r="X38" i="132"/>
  <c r="Z17" i="131"/>
  <c r="X38" i="131"/>
  <c r="Z17" i="130"/>
  <c r="X38" i="130"/>
  <c r="Z17" i="129"/>
  <c r="X38" i="129"/>
  <c r="Z17" i="128"/>
  <c r="X38" i="128"/>
  <c r="Z17" i="127"/>
  <c r="X38" i="127"/>
  <c r="Z17" i="217"/>
  <c r="X38" i="217"/>
  <c r="Z17" i="216"/>
  <c r="X38" i="216"/>
  <c r="X40" i="216" s="1"/>
  <c r="Z40" i="216" s="1"/>
  <c r="Z17" i="215"/>
  <c r="X38" i="215"/>
  <c r="Z17" i="214"/>
  <c r="X38" i="214"/>
  <c r="Z38" i="213"/>
  <c r="X40" i="213"/>
  <c r="Z40" i="213" s="1"/>
  <c r="H40" i="212"/>
  <c r="I39" i="212" s="1"/>
  <c r="I40" i="212" s="1"/>
  <c r="J40" i="212" s="1"/>
  <c r="H40" i="211"/>
  <c r="I39" i="211" s="1"/>
  <c r="I40" i="211" s="1"/>
  <c r="E38" i="207"/>
  <c r="E40" i="207" s="1"/>
  <c r="M38" i="207"/>
  <c r="U38" i="207"/>
  <c r="E38" i="206"/>
  <c r="E40" i="206" s="1"/>
  <c r="M38" i="206"/>
  <c r="U38" i="206"/>
  <c r="E38" i="205"/>
  <c r="E40" i="205" s="1"/>
  <c r="M38" i="205"/>
  <c r="U38" i="205"/>
  <c r="E38" i="204"/>
  <c r="E40" i="204" s="1"/>
  <c r="M38" i="204"/>
  <c r="U38" i="204"/>
  <c r="E38" i="203"/>
  <c r="E40" i="203" s="1"/>
  <c r="M38" i="203"/>
  <c r="U38" i="203"/>
  <c r="E38" i="202"/>
  <c r="E40" i="202" s="1"/>
  <c r="M38" i="202"/>
  <c r="U38" i="202"/>
  <c r="E38" i="201"/>
  <c r="E40" i="201" s="1"/>
  <c r="M38" i="201"/>
  <c r="U38" i="201"/>
  <c r="E38" i="200"/>
  <c r="E40" i="200" s="1"/>
  <c r="M38" i="200"/>
  <c r="U38" i="200"/>
  <c r="D38" i="198"/>
  <c r="D40" i="198" s="1"/>
  <c r="L38" i="198"/>
  <c r="T38" i="198"/>
  <c r="D38" i="192"/>
  <c r="D40" i="192" s="1"/>
  <c r="L38" i="192"/>
  <c r="T38" i="192"/>
  <c r="D38" i="191"/>
  <c r="D40" i="191" s="1"/>
  <c r="L38" i="191"/>
  <c r="T38" i="191"/>
  <c r="C38" i="190"/>
  <c r="C40" i="190" s="1"/>
  <c r="S38" i="190"/>
  <c r="C38" i="189"/>
  <c r="C40" i="189" s="1"/>
  <c r="K38" i="189"/>
  <c r="S38" i="189"/>
  <c r="K38" i="188"/>
  <c r="S38" i="188"/>
  <c r="K38" i="187"/>
  <c r="S38" i="187"/>
  <c r="C38" i="186"/>
  <c r="C40" i="186" s="1"/>
  <c r="K38" i="186"/>
  <c r="C38" i="185"/>
  <c r="C40" i="185" s="1"/>
  <c r="K38" i="185"/>
  <c r="S38" i="185"/>
  <c r="Z17" i="181"/>
  <c r="Z17" i="176"/>
  <c r="X38" i="176"/>
  <c r="X40" i="176" s="1"/>
  <c r="Z40" i="176" s="1"/>
  <c r="Z17" i="175"/>
  <c r="X38" i="175"/>
  <c r="H40" i="173"/>
  <c r="I39" i="173" s="1"/>
  <c r="I40" i="173" s="1"/>
  <c r="J40" i="173" s="1"/>
  <c r="H40" i="172"/>
  <c r="I39" i="172" s="1"/>
  <c r="I40" i="172" s="1"/>
  <c r="H40" i="171"/>
  <c r="I39" i="171" s="1"/>
  <c r="I40" i="171" s="1"/>
  <c r="J40" i="171" s="1"/>
  <c r="H40" i="170"/>
  <c r="I39" i="170" s="1"/>
  <c r="I40" i="170" s="1"/>
  <c r="H40" i="169"/>
  <c r="I39" i="169" s="1"/>
  <c r="I40" i="169" s="1"/>
  <c r="H40" i="167"/>
  <c r="I39" i="167" s="1"/>
  <c r="I40" i="167" s="1"/>
  <c r="H40" i="166"/>
  <c r="I39" i="166" s="1"/>
  <c r="I40" i="166" s="1"/>
  <c r="H40" i="165"/>
  <c r="I39" i="165" s="1"/>
  <c r="I40" i="165" s="1"/>
  <c r="K39" i="165" s="1"/>
  <c r="D38" i="158"/>
  <c r="D40" i="158" s="1"/>
  <c r="L38" i="158"/>
  <c r="D38" i="157"/>
  <c r="D40" i="157" s="1"/>
  <c r="L38" i="157"/>
  <c r="D38" i="156"/>
  <c r="D40" i="156" s="1"/>
  <c r="L38" i="156"/>
  <c r="T38" i="156"/>
  <c r="D38" i="155"/>
  <c r="D40" i="155" s="1"/>
  <c r="T38" i="155"/>
  <c r="C38" i="149"/>
  <c r="C40" i="149" s="1"/>
  <c r="K38" i="149"/>
  <c r="S38" i="149"/>
  <c r="C38" i="148"/>
  <c r="C40" i="148" s="1"/>
  <c r="K38" i="148"/>
  <c r="S38" i="148"/>
  <c r="C38" i="147"/>
  <c r="C40" i="147" s="1"/>
  <c r="S38" i="147"/>
  <c r="C38" i="146"/>
  <c r="C40" i="146" s="1"/>
  <c r="K38" i="146"/>
  <c r="S38" i="146"/>
  <c r="C38" i="145"/>
  <c r="C40" i="145" s="1"/>
  <c r="K38" i="145"/>
  <c r="S38" i="145"/>
  <c r="Z17" i="141"/>
  <c r="Q38" i="128"/>
  <c r="Y38" i="128"/>
  <c r="Y40" i="128" s="1"/>
  <c r="I38" i="127"/>
  <c r="Q38" i="127"/>
  <c r="Y38" i="127"/>
  <c r="Y40" i="127" s="1"/>
  <c r="I38" i="126"/>
  <c r="Q38" i="126"/>
  <c r="Y38" i="126"/>
  <c r="Y40" i="126" s="1"/>
  <c r="Z38" i="125"/>
  <c r="X40" i="125"/>
  <c r="H40" i="124"/>
  <c r="I39" i="124" s="1"/>
  <c r="I40" i="124" s="1"/>
  <c r="J40" i="124" s="1"/>
  <c r="H40" i="123"/>
  <c r="I39" i="123" s="1"/>
  <c r="I40" i="123" s="1"/>
  <c r="E38" i="117"/>
  <c r="E40" i="117" s="1"/>
  <c r="U38" i="117"/>
  <c r="AA38" i="105"/>
  <c r="AA40" i="105" s="1"/>
  <c r="J38" i="104"/>
  <c r="R38" i="104"/>
  <c r="AA38" i="97"/>
  <c r="AA40" i="97" s="1"/>
  <c r="J38" i="96"/>
  <c r="R38" i="96"/>
  <c r="AA38" i="96"/>
  <c r="AA40" i="96" s="1"/>
  <c r="J38" i="95"/>
  <c r="R38" i="95"/>
  <c r="AA38" i="95"/>
  <c r="AA40" i="95" s="1"/>
  <c r="J38" i="94"/>
  <c r="R38" i="94"/>
  <c r="AA38" i="93"/>
  <c r="AA40" i="93" s="1"/>
  <c r="J38" i="92"/>
  <c r="R38" i="92"/>
  <c r="AA38" i="92"/>
  <c r="AA40" i="92" s="1"/>
  <c r="J38" i="91"/>
  <c r="R38" i="91"/>
  <c r="AA38" i="91"/>
  <c r="AA40" i="91" s="1"/>
  <c r="J38" i="90"/>
  <c r="R38" i="90"/>
  <c r="AA38" i="90"/>
  <c r="AA40" i="90" s="1"/>
  <c r="J38" i="89"/>
  <c r="R38" i="89"/>
  <c r="AA38" i="89"/>
  <c r="AA40" i="89" s="1"/>
  <c r="J38" i="88"/>
  <c r="R38" i="88"/>
  <c r="AA38" i="88"/>
  <c r="AA40" i="88" s="1"/>
  <c r="J38" i="87"/>
  <c r="R38" i="87"/>
  <c r="AA38" i="87"/>
  <c r="AA40" i="87" s="1"/>
  <c r="J38" i="86"/>
  <c r="R38" i="86"/>
  <c r="Z38" i="76"/>
  <c r="X40" i="76"/>
  <c r="Z40" i="76" s="1"/>
  <c r="G38" i="75"/>
  <c r="G40" i="75" s="1"/>
  <c r="H39" i="75" s="1"/>
  <c r="H40" i="75" s="1"/>
  <c r="I39" i="75" s="1"/>
  <c r="I40" i="75" s="1"/>
  <c r="O38" i="75"/>
  <c r="W38" i="75"/>
  <c r="G38" i="74"/>
  <c r="G40" i="74" s="1"/>
  <c r="H39" i="74" s="1"/>
  <c r="H40" i="74" s="1"/>
  <c r="I39" i="74" s="1"/>
  <c r="I40" i="74" s="1"/>
  <c r="O38" i="74"/>
  <c r="W38" i="74"/>
  <c r="F38" i="72"/>
  <c r="F40" i="72" s="1"/>
  <c r="N38" i="72"/>
  <c r="V38" i="72"/>
  <c r="E38" i="71"/>
  <c r="E40" i="71" s="1"/>
  <c r="M38" i="71"/>
  <c r="U38" i="71"/>
  <c r="E38" i="70"/>
  <c r="E40" i="70" s="1"/>
  <c r="M38" i="70"/>
  <c r="E38" i="69"/>
  <c r="E40" i="69" s="1"/>
  <c r="M38" i="69"/>
  <c r="U38" i="69"/>
  <c r="E38" i="68"/>
  <c r="E40" i="68" s="1"/>
  <c r="M38" i="68"/>
  <c r="U38" i="68"/>
  <c r="E38" i="67"/>
  <c r="E40" i="67" s="1"/>
  <c r="M38" i="67"/>
  <c r="U38" i="67"/>
  <c r="E38" i="66"/>
  <c r="E40" i="66" s="1"/>
  <c r="M38" i="66"/>
  <c r="U38" i="66"/>
  <c r="D38" i="65"/>
  <c r="D40" i="65" s="1"/>
  <c r="L38" i="65"/>
  <c r="T38" i="65"/>
  <c r="D38" i="64"/>
  <c r="D40" i="64" s="1"/>
  <c r="L38" i="64"/>
  <c r="T38" i="64"/>
  <c r="D38" i="63"/>
  <c r="D40" i="63" s="1"/>
  <c r="L38" i="63"/>
  <c r="T38" i="63"/>
  <c r="D38" i="62"/>
  <c r="D40" i="62" s="1"/>
  <c r="L38" i="62"/>
  <c r="T38" i="62"/>
  <c r="D38" i="61"/>
  <c r="D40" i="61" s="1"/>
  <c r="L38" i="61"/>
  <c r="T38" i="61"/>
  <c r="D38" i="60"/>
  <c r="D40" i="60" s="1"/>
  <c r="L38" i="60"/>
  <c r="T38" i="60"/>
  <c r="D38" i="59"/>
  <c r="D40" i="59" s="1"/>
  <c r="L38" i="59"/>
  <c r="T38" i="59"/>
  <c r="D38" i="58"/>
  <c r="D40" i="58" s="1"/>
  <c r="L38" i="58"/>
  <c r="T38" i="58"/>
  <c r="D38" i="57"/>
  <c r="D40" i="57" s="1"/>
  <c r="L38" i="57"/>
  <c r="T38" i="57"/>
  <c r="D38" i="56"/>
  <c r="D40" i="56" s="1"/>
  <c r="L38" i="56"/>
  <c r="T38" i="56"/>
  <c r="D38" i="55"/>
  <c r="D40" i="55" s="1"/>
  <c r="L38" i="55"/>
  <c r="T38" i="55"/>
  <c r="D38" i="54"/>
  <c r="D40" i="54" s="1"/>
  <c r="L38" i="54"/>
  <c r="T38" i="54"/>
  <c r="D38" i="53"/>
  <c r="D40" i="53" s="1"/>
  <c r="L38" i="53"/>
  <c r="T38" i="53"/>
  <c r="D38" i="52"/>
  <c r="D40" i="52" s="1"/>
  <c r="L38" i="52"/>
  <c r="T38" i="52"/>
  <c r="D38" i="51"/>
  <c r="D40" i="51" s="1"/>
  <c r="L38" i="51"/>
  <c r="T38" i="51"/>
  <c r="C38" i="50"/>
  <c r="C40" i="50" s="1"/>
  <c r="K38" i="50"/>
  <c r="S38" i="50"/>
  <c r="C38" i="49"/>
  <c r="C40" i="49" s="1"/>
  <c r="K38" i="49"/>
  <c r="S38" i="49"/>
  <c r="C38" i="48"/>
  <c r="C40" i="48" s="1"/>
  <c r="K38" i="48"/>
  <c r="S38" i="48"/>
  <c r="C38" i="47"/>
  <c r="C40" i="47" s="1"/>
  <c r="K38" i="47"/>
  <c r="S38" i="47"/>
  <c r="C38" i="46"/>
  <c r="C40" i="46" s="1"/>
  <c r="K38" i="46"/>
  <c r="S38" i="46"/>
  <c r="C38" i="45"/>
  <c r="C40" i="45" s="1"/>
  <c r="K38" i="45"/>
  <c r="S38" i="45"/>
  <c r="AA38" i="45"/>
  <c r="AA40" i="45" s="1"/>
  <c r="J38" i="44"/>
  <c r="R38" i="44"/>
  <c r="Z17" i="44"/>
  <c r="X40" i="37"/>
  <c r="Z40" i="37" s="1"/>
  <c r="Z38" i="37"/>
  <c r="H40" i="36"/>
  <c r="I39" i="36" s="1"/>
  <c r="I40" i="36" s="1"/>
  <c r="H40" i="35"/>
  <c r="I39" i="35" s="1"/>
  <c r="I40" i="35" s="1"/>
  <c r="H40" i="34"/>
  <c r="I39" i="34" s="1"/>
  <c r="I40" i="34" s="1"/>
  <c r="H40" i="33"/>
  <c r="I39" i="33" s="1"/>
  <c r="I40" i="33" s="1"/>
  <c r="H40" i="32"/>
  <c r="I39" i="32" s="1"/>
  <c r="I40" i="32" s="1"/>
  <c r="J40" i="32" s="1"/>
  <c r="H40" i="31"/>
  <c r="I39" i="31" s="1"/>
  <c r="I40" i="31" s="1"/>
  <c r="J40" i="31" s="1"/>
  <c r="H40" i="30"/>
  <c r="I39" i="30" s="1"/>
  <c r="I40" i="30" s="1"/>
  <c r="F38" i="29"/>
  <c r="F40" i="29" s="1"/>
  <c r="N38" i="29"/>
  <c r="V38" i="29"/>
  <c r="E38" i="28"/>
  <c r="E40" i="28" s="1"/>
  <c r="M38" i="28"/>
  <c r="U38" i="28"/>
  <c r="Z38" i="14"/>
  <c r="X40" i="14"/>
  <c r="Z40" i="14" s="1"/>
  <c r="H40" i="13"/>
  <c r="I39" i="13" s="1"/>
  <c r="I40" i="13" s="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D38" i="5"/>
  <c r="D40" i="5" s="1"/>
  <c r="L38" i="5"/>
  <c r="T38" i="5"/>
  <c r="Z27" i="8"/>
  <c r="X38" i="256"/>
  <c r="X38" i="233"/>
  <c r="X38" i="196"/>
  <c r="H38" i="255"/>
  <c r="P38" i="255"/>
  <c r="Z17" i="255"/>
  <c r="X38" i="255"/>
  <c r="H38" i="254"/>
  <c r="H40" i="254" s="1"/>
  <c r="I39" i="254" s="1"/>
  <c r="I40" i="254" s="1"/>
  <c r="P38" i="254"/>
  <c r="Z17" i="254"/>
  <c r="X38" i="254"/>
  <c r="H38" i="253"/>
  <c r="H40" i="253" s="1"/>
  <c r="I39" i="253" s="1"/>
  <c r="I40" i="253" s="1"/>
  <c r="P38" i="253"/>
  <c r="X38" i="253"/>
  <c r="H40" i="251"/>
  <c r="I39" i="251" s="1"/>
  <c r="I40" i="251" s="1"/>
  <c r="J40" i="251" s="1"/>
  <c r="G38" i="250"/>
  <c r="G40" i="250" s="1"/>
  <c r="H39" i="250" s="1"/>
  <c r="H40" i="250" s="1"/>
  <c r="I39" i="250" s="1"/>
  <c r="I40" i="250" s="1"/>
  <c r="K39" i="250" s="1"/>
  <c r="O38" i="250"/>
  <c r="W38" i="250"/>
  <c r="G38" i="249"/>
  <c r="G40" i="249" s="1"/>
  <c r="H39" i="249" s="1"/>
  <c r="H40" i="249" s="1"/>
  <c r="I39" i="249" s="1"/>
  <c r="I40" i="249" s="1"/>
  <c r="J40" i="249" s="1"/>
  <c r="O38" i="249"/>
  <c r="W38" i="249"/>
  <c r="G38" i="247"/>
  <c r="G40" i="247" s="1"/>
  <c r="H39" i="247" s="1"/>
  <c r="H40" i="247" s="1"/>
  <c r="I39" i="247" s="1"/>
  <c r="I40" i="247" s="1"/>
  <c r="O38" i="247"/>
  <c r="W38" i="247"/>
  <c r="G38" i="246"/>
  <c r="G40" i="246" s="1"/>
  <c r="H39" i="246" s="1"/>
  <c r="H40" i="246" s="1"/>
  <c r="I39" i="246" s="1"/>
  <c r="O38" i="246"/>
  <c r="W38" i="246"/>
  <c r="G38" i="245"/>
  <c r="G40" i="245" s="1"/>
  <c r="H39" i="245" s="1"/>
  <c r="H40" i="245" s="1"/>
  <c r="I39" i="245" s="1"/>
  <c r="O38" i="245"/>
  <c r="W38" i="245"/>
  <c r="F38" i="239"/>
  <c r="F40" i="239" s="1"/>
  <c r="N38" i="239"/>
  <c r="V38" i="239"/>
  <c r="F38" i="238"/>
  <c r="F40" i="238" s="1"/>
  <c r="N38" i="238"/>
  <c r="V38" i="238"/>
  <c r="F38" i="237"/>
  <c r="F40" i="237" s="1"/>
  <c r="N38" i="237"/>
  <c r="V38" i="237"/>
  <c r="F38" i="236"/>
  <c r="F40" i="236" s="1"/>
  <c r="N38" i="236"/>
  <c r="V38" i="236"/>
  <c r="F38" i="235"/>
  <c r="F40" i="235" s="1"/>
  <c r="N38" i="235"/>
  <c r="V38" i="235"/>
  <c r="F38" i="234"/>
  <c r="F40" i="234" s="1"/>
  <c r="N38" i="234"/>
  <c r="V38" i="234"/>
  <c r="F38" i="233"/>
  <c r="F40" i="233" s="1"/>
  <c r="N38" i="233"/>
  <c r="V38" i="233"/>
  <c r="F38" i="232"/>
  <c r="F40" i="232" s="1"/>
  <c r="N38" i="232"/>
  <c r="V38" i="232"/>
  <c r="F38" i="231"/>
  <c r="F40" i="231" s="1"/>
  <c r="N38" i="231"/>
  <c r="V38" i="231"/>
  <c r="F38" i="230"/>
  <c r="F40" i="230" s="1"/>
  <c r="N38" i="230"/>
  <c r="V38" i="230"/>
  <c r="F38" i="229"/>
  <c r="F40" i="229" s="1"/>
  <c r="N38" i="229"/>
  <c r="V38" i="229"/>
  <c r="N38" i="228"/>
  <c r="V38" i="228"/>
  <c r="F38" i="227"/>
  <c r="F40" i="227" s="1"/>
  <c r="N38" i="227"/>
  <c r="F38" i="222"/>
  <c r="F40" i="222" s="1"/>
  <c r="N38" i="222"/>
  <c r="V38" i="222"/>
  <c r="E38" i="221"/>
  <c r="E40" i="221" s="1"/>
  <c r="U38" i="221"/>
  <c r="D38" i="220"/>
  <c r="D40" i="220" s="1"/>
  <c r="T38" i="220"/>
  <c r="D38" i="219"/>
  <c r="D40" i="219" s="1"/>
  <c r="L38" i="219"/>
  <c r="T38" i="219"/>
  <c r="L38" i="218"/>
  <c r="T38" i="218"/>
  <c r="C38" i="213"/>
  <c r="C40" i="213" s="1"/>
  <c r="S38" i="213"/>
  <c r="AA38" i="213"/>
  <c r="AA40" i="213" s="1"/>
  <c r="J38" i="212"/>
  <c r="R38" i="212"/>
  <c r="AA38" i="212"/>
  <c r="AA40" i="212" s="1"/>
  <c r="J38" i="211"/>
  <c r="R38" i="211"/>
  <c r="I38" i="209"/>
  <c r="I40" i="209" s="1"/>
  <c r="Q38" i="209"/>
  <c r="I38" i="208"/>
  <c r="Q38" i="208"/>
  <c r="Y38" i="208"/>
  <c r="H38" i="207"/>
  <c r="H40" i="207" s="1"/>
  <c r="I39" i="207" s="1"/>
  <c r="I40" i="207" s="1"/>
  <c r="Z17" i="207"/>
  <c r="X38" i="207"/>
  <c r="H38" i="206"/>
  <c r="H40" i="206" s="1"/>
  <c r="I39" i="206" s="1"/>
  <c r="I40" i="206" s="1"/>
  <c r="Z17" i="206"/>
  <c r="X38" i="206"/>
  <c r="Z17" i="205"/>
  <c r="X38" i="205"/>
  <c r="Z17" i="204"/>
  <c r="X38" i="204"/>
  <c r="Z17" i="203"/>
  <c r="X38" i="203"/>
  <c r="Z17" i="202"/>
  <c r="Z17" i="201"/>
  <c r="X38" i="201"/>
  <c r="X40" i="200"/>
  <c r="Z40" i="200" s="1"/>
  <c r="Z38" i="200"/>
  <c r="H40" i="198"/>
  <c r="I39" i="198" s="1"/>
  <c r="I40" i="198" s="1"/>
  <c r="H40" i="192"/>
  <c r="I39" i="192" s="1"/>
  <c r="I40" i="192" s="1"/>
  <c r="J40" i="192" s="1"/>
  <c r="H40" i="191"/>
  <c r="I39" i="191" s="1"/>
  <c r="I40" i="191" s="1"/>
  <c r="J40" i="191" s="1"/>
  <c r="C38" i="176"/>
  <c r="C40" i="176" s="1"/>
  <c r="K38" i="176"/>
  <c r="S38" i="176"/>
  <c r="C38" i="175"/>
  <c r="C40" i="175" s="1"/>
  <c r="K38" i="175"/>
  <c r="S38" i="175"/>
  <c r="C38" i="174"/>
  <c r="C40" i="174" s="1"/>
  <c r="K38" i="174"/>
  <c r="S38" i="174"/>
  <c r="AA38" i="174"/>
  <c r="AA40" i="174" s="1"/>
  <c r="J38" i="173"/>
  <c r="R38" i="173"/>
  <c r="Z17" i="162"/>
  <c r="X38" i="162"/>
  <c r="Z17" i="161"/>
  <c r="X38" i="161"/>
  <c r="Z17" i="160"/>
  <c r="X38" i="160"/>
  <c r="X40" i="160" s="1"/>
  <c r="Z38" i="159"/>
  <c r="X40" i="159"/>
  <c r="Z40" i="159" s="1"/>
  <c r="H40" i="158"/>
  <c r="I39" i="158" s="1"/>
  <c r="I40" i="158" s="1"/>
  <c r="G38" i="156"/>
  <c r="G40" i="156" s="1"/>
  <c r="H39" i="156" s="1"/>
  <c r="H40" i="156" s="1"/>
  <c r="I39" i="156" s="1"/>
  <c r="I40" i="156" s="1"/>
  <c r="J40" i="156" s="1"/>
  <c r="O38" i="156"/>
  <c r="W38" i="156"/>
  <c r="G38" i="155"/>
  <c r="G40" i="155" s="1"/>
  <c r="H39" i="155" s="1"/>
  <c r="H40" i="155" s="1"/>
  <c r="I39" i="155" s="1"/>
  <c r="I40" i="155" s="1"/>
  <c r="O38" i="155"/>
  <c r="W38" i="155"/>
  <c r="F38" i="151"/>
  <c r="F40" i="151" s="1"/>
  <c r="N38" i="151"/>
  <c r="V38" i="151"/>
  <c r="F38" i="150"/>
  <c r="F40" i="150" s="1"/>
  <c r="N38" i="150"/>
  <c r="V38" i="150"/>
  <c r="D38" i="140"/>
  <c r="D40" i="140" s="1"/>
  <c r="L38" i="140"/>
  <c r="T38" i="140"/>
  <c r="D38" i="139"/>
  <c r="D40" i="139" s="1"/>
  <c r="L38" i="139"/>
  <c r="T38" i="139"/>
  <c r="D38" i="138"/>
  <c r="D40" i="138" s="1"/>
  <c r="T38" i="138"/>
  <c r="D38" i="137"/>
  <c r="D40" i="137" s="1"/>
  <c r="L38" i="137"/>
  <c r="T38" i="137"/>
  <c r="AA38" i="125"/>
  <c r="AA40" i="125" s="1"/>
  <c r="J38" i="124"/>
  <c r="R38" i="124"/>
  <c r="AA38" i="124"/>
  <c r="AA40" i="124" s="1"/>
  <c r="J38" i="123"/>
  <c r="R38" i="123"/>
  <c r="I38" i="122"/>
  <c r="Q38" i="122"/>
  <c r="Y38" i="122"/>
  <c r="Y40" i="122" s="1"/>
  <c r="I38" i="120"/>
  <c r="I40" i="120" s="1"/>
  <c r="Q38" i="120"/>
  <c r="Y38" i="120"/>
  <c r="Y40" i="120" s="1"/>
  <c r="I38" i="119"/>
  <c r="Q38" i="119"/>
  <c r="Y38" i="119"/>
  <c r="Y40" i="119" s="1"/>
  <c r="H38" i="118"/>
  <c r="H40" i="118" s="1"/>
  <c r="I39" i="118" s="1"/>
  <c r="I40" i="118" s="1"/>
  <c r="P38" i="118"/>
  <c r="Z17" i="118"/>
  <c r="X38" i="118"/>
  <c r="H38" i="117"/>
  <c r="H40" i="117" s="1"/>
  <c r="I39" i="117" s="1"/>
  <c r="I40" i="117" s="1"/>
  <c r="P38" i="117"/>
  <c r="Z17" i="117"/>
  <c r="X38" i="117"/>
  <c r="Z17" i="115"/>
  <c r="X38" i="115"/>
  <c r="Z17" i="114"/>
  <c r="X38" i="114"/>
  <c r="X40" i="113"/>
  <c r="Z40" i="113" s="1"/>
  <c r="Z38" i="113"/>
  <c r="D38" i="77"/>
  <c r="D40" i="77" s="1"/>
  <c r="L38" i="77"/>
  <c r="T38" i="77"/>
  <c r="Z17" i="71"/>
  <c r="X38" i="71"/>
  <c r="Z17" i="70"/>
  <c r="X38" i="70"/>
  <c r="Z17" i="69"/>
  <c r="X38" i="69"/>
  <c r="Z17" i="68"/>
  <c r="X38" i="68"/>
  <c r="Z17" i="67"/>
  <c r="X38" i="67"/>
  <c r="Z38" i="66"/>
  <c r="X40" i="66"/>
  <c r="Z40" i="66" s="1"/>
  <c r="I40" i="59"/>
  <c r="H40" i="54"/>
  <c r="I39" i="54" s="1"/>
  <c r="I40" i="54" s="1"/>
  <c r="J40" i="54" s="1"/>
  <c r="D38" i="38"/>
  <c r="D40" i="38" s="1"/>
  <c r="L38" i="38"/>
  <c r="T38" i="38"/>
  <c r="AA38" i="37"/>
  <c r="AA40" i="37" s="1"/>
  <c r="J38" i="36"/>
  <c r="R38" i="36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AA38" i="31"/>
  <c r="AA40" i="31" s="1"/>
  <c r="J38" i="30"/>
  <c r="R38" i="30"/>
  <c r="I38" i="29"/>
  <c r="Q38" i="29"/>
  <c r="Y38" i="29"/>
  <c r="Y40" i="29" s="1"/>
  <c r="Z38" i="28"/>
  <c r="X40" i="28"/>
  <c r="Z40" i="28" s="1"/>
  <c r="G38" i="27"/>
  <c r="G40" i="27" s="1"/>
  <c r="H39" i="27" s="1"/>
  <c r="H40" i="27" s="1"/>
  <c r="I39" i="27" s="1"/>
  <c r="O38" i="27"/>
  <c r="W38" i="27"/>
  <c r="G38" i="26"/>
  <c r="G40" i="26" s="1"/>
  <c r="H39" i="26" s="1"/>
  <c r="H40" i="26" s="1"/>
  <c r="I39" i="26" s="1"/>
  <c r="I40" i="26" s="1"/>
  <c r="O38" i="26"/>
  <c r="W38" i="26"/>
  <c r="G38" i="25"/>
  <c r="G40" i="25" s="1"/>
  <c r="H39" i="25" s="1"/>
  <c r="H40" i="25" s="1"/>
  <c r="I39" i="25" s="1"/>
  <c r="I40" i="25" s="1"/>
  <c r="O38" i="25"/>
  <c r="W38" i="25"/>
  <c r="G38" i="24"/>
  <c r="G40" i="24" s="1"/>
  <c r="H39" i="24" s="1"/>
  <c r="H40" i="24" s="1"/>
  <c r="I39" i="24" s="1"/>
  <c r="I40" i="24" s="1"/>
  <c r="O38" i="24"/>
  <c r="W38" i="24"/>
  <c r="G38" i="23"/>
  <c r="G40" i="23" s="1"/>
  <c r="H39" i="23" s="1"/>
  <c r="H40" i="23" s="1"/>
  <c r="I39" i="23" s="1"/>
  <c r="O38" i="23"/>
  <c r="W38" i="23"/>
  <c r="F38" i="22"/>
  <c r="F40" i="22" s="1"/>
  <c r="N38" i="22"/>
  <c r="V38" i="22"/>
  <c r="D38" i="20"/>
  <c r="D40" i="20" s="1"/>
  <c r="L38" i="20"/>
  <c r="T38" i="20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D38" i="15"/>
  <c r="D40" i="15" s="1"/>
  <c r="L38" i="15"/>
  <c r="T38" i="15"/>
  <c r="C38" i="14"/>
  <c r="C40" i="14" s="1"/>
  <c r="K38" i="14"/>
  <c r="S38" i="14"/>
  <c r="I38" i="8"/>
  <c r="I40" i="8" s="1"/>
  <c r="Q38" i="8"/>
  <c r="Y38" i="8"/>
  <c r="Y40" i="8" s="1"/>
  <c r="Z38" i="6"/>
  <c r="X40" i="6"/>
  <c r="Z40" i="6" s="1"/>
  <c r="H40" i="5"/>
  <c r="I39" i="5" s="1"/>
  <c r="Z27" i="235"/>
  <c r="Z27" i="234"/>
  <c r="Z27" i="232"/>
  <c r="Z27" i="231"/>
  <c r="Z27" i="230"/>
  <c r="X38" i="257"/>
  <c r="X38" i="195"/>
  <c r="X38" i="140"/>
  <c r="H38" i="252"/>
  <c r="H40" i="252" s="1"/>
  <c r="I39" i="252" s="1"/>
  <c r="I40" i="252" s="1"/>
  <c r="P38" i="252"/>
  <c r="Z17" i="252"/>
  <c r="X38" i="252"/>
  <c r="H38" i="251"/>
  <c r="P38" i="251"/>
  <c r="Z17" i="251"/>
  <c r="X38" i="251"/>
  <c r="Z17" i="248"/>
  <c r="X38" i="248"/>
  <c r="G38" i="244"/>
  <c r="G40" i="244" s="1"/>
  <c r="H39" i="244" s="1"/>
  <c r="H40" i="244" s="1"/>
  <c r="I39" i="244" s="1"/>
  <c r="I40" i="244" s="1"/>
  <c r="J40" i="244" s="1"/>
  <c r="O38" i="244"/>
  <c r="W38" i="244"/>
  <c r="G38" i="243"/>
  <c r="G40" i="243" s="1"/>
  <c r="H39" i="243" s="1"/>
  <c r="H40" i="243" s="1"/>
  <c r="I39" i="243" s="1"/>
  <c r="I40" i="243" s="1"/>
  <c r="O38" i="243"/>
  <c r="W38" i="243"/>
  <c r="G38" i="242"/>
  <c r="G40" i="242" s="1"/>
  <c r="H39" i="242" s="1"/>
  <c r="H40" i="242" s="1"/>
  <c r="I39" i="242" s="1"/>
  <c r="I40" i="242" s="1"/>
  <c r="O38" i="242"/>
  <c r="W38" i="242"/>
  <c r="G38" i="241"/>
  <c r="G40" i="241" s="1"/>
  <c r="H39" i="241" s="1"/>
  <c r="H40" i="241" s="1"/>
  <c r="I39" i="241" s="1"/>
  <c r="I40" i="241" s="1"/>
  <c r="J40" i="241" s="1"/>
  <c r="O38" i="241"/>
  <c r="W38" i="241"/>
  <c r="G38" i="240"/>
  <c r="G40" i="240" s="1"/>
  <c r="H39" i="240" s="1"/>
  <c r="H40" i="240" s="1"/>
  <c r="I39" i="240" s="1"/>
  <c r="I40" i="240" s="1"/>
  <c r="O38" i="240"/>
  <c r="W38" i="240"/>
  <c r="G38" i="239"/>
  <c r="G40" i="239" s="1"/>
  <c r="H39" i="239" s="1"/>
  <c r="H40" i="239" s="1"/>
  <c r="I39" i="239" s="1"/>
  <c r="I40" i="239" s="1"/>
  <c r="O38" i="239"/>
  <c r="W38" i="239"/>
  <c r="G38" i="238"/>
  <c r="G40" i="238" s="1"/>
  <c r="H39" i="238" s="1"/>
  <c r="H40" i="238" s="1"/>
  <c r="I39" i="238" s="1"/>
  <c r="I40" i="238" s="1"/>
  <c r="O38" i="238"/>
  <c r="W38" i="238"/>
  <c r="H40" i="237"/>
  <c r="I39" i="237" s="1"/>
  <c r="I40" i="237" s="1"/>
  <c r="J40" i="237" s="1"/>
  <c r="H40" i="236"/>
  <c r="I39" i="236" s="1"/>
  <c r="I40" i="236" s="1"/>
  <c r="J40" i="236" s="1"/>
  <c r="H40" i="235"/>
  <c r="I39" i="235" s="1"/>
  <c r="I40" i="235" s="1"/>
  <c r="H40" i="234"/>
  <c r="I39" i="234" s="1"/>
  <c r="I40" i="234" s="1"/>
  <c r="J40" i="234" s="1"/>
  <c r="H40" i="233"/>
  <c r="I39" i="233" s="1"/>
  <c r="I40" i="233" s="1"/>
  <c r="J40" i="233" s="1"/>
  <c r="G38" i="229"/>
  <c r="G40" i="229" s="1"/>
  <c r="H39" i="229" s="1"/>
  <c r="H40" i="229" s="1"/>
  <c r="I39" i="229" s="1"/>
  <c r="I40" i="229" s="1"/>
  <c r="J40" i="229" s="1"/>
  <c r="O38" i="229"/>
  <c r="W38" i="229"/>
  <c r="G38" i="228"/>
  <c r="G40" i="228" s="1"/>
  <c r="H39" i="228" s="1"/>
  <c r="H40" i="228" s="1"/>
  <c r="I39" i="228" s="1"/>
  <c r="I40" i="228" s="1"/>
  <c r="J40" i="228" s="1"/>
  <c r="O38" i="228"/>
  <c r="W38" i="228"/>
  <c r="G38" i="227"/>
  <c r="G40" i="227" s="1"/>
  <c r="H39" i="227" s="1"/>
  <c r="H40" i="227" s="1"/>
  <c r="I39" i="227" s="1"/>
  <c r="I40" i="227" s="1"/>
  <c r="J40" i="227" s="1"/>
  <c r="O38" i="227"/>
  <c r="W38" i="227"/>
  <c r="G38" i="226"/>
  <c r="G40" i="226" s="1"/>
  <c r="H39" i="226" s="1"/>
  <c r="H40" i="226" s="1"/>
  <c r="I39" i="226" s="1"/>
  <c r="I40" i="226" s="1"/>
  <c r="O38" i="226"/>
  <c r="W38" i="226"/>
  <c r="G38" i="225"/>
  <c r="G40" i="225" s="1"/>
  <c r="H39" i="225" s="1"/>
  <c r="H40" i="225" s="1"/>
  <c r="I39" i="225" s="1"/>
  <c r="I40" i="225" s="1"/>
  <c r="J40" i="225" s="1"/>
  <c r="O38" i="225"/>
  <c r="W38" i="225"/>
  <c r="G38" i="224"/>
  <c r="G40" i="224" s="1"/>
  <c r="H39" i="224" s="1"/>
  <c r="H40" i="224" s="1"/>
  <c r="I39" i="224" s="1"/>
  <c r="I40" i="224" s="1"/>
  <c r="J40" i="224" s="1"/>
  <c r="O38" i="224"/>
  <c r="W38" i="224"/>
  <c r="G38" i="223"/>
  <c r="G40" i="223" s="1"/>
  <c r="H39" i="223" s="1"/>
  <c r="H40" i="223" s="1"/>
  <c r="I39" i="223" s="1"/>
  <c r="I40" i="223" s="1"/>
  <c r="O38" i="223"/>
  <c r="W38" i="223"/>
  <c r="H40" i="222"/>
  <c r="I39" i="222" s="1"/>
  <c r="I40" i="222" s="1"/>
  <c r="E38" i="220"/>
  <c r="E40" i="220" s="1"/>
  <c r="M38" i="220"/>
  <c r="U38" i="220"/>
  <c r="M38" i="219"/>
  <c r="U38" i="219"/>
  <c r="L38" i="217"/>
  <c r="T38" i="217"/>
  <c r="D38" i="216"/>
  <c r="D40" i="216" s="1"/>
  <c r="L38" i="216"/>
  <c r="D38" i="215"/>
  <c r="D40" i="215" s="1"/>
  <c r="L38" i="215"/>
  <c r="T38" i="215"/>
  <c r="D38" i="214"/>
  <c r="D40" i="214" s="1"/>
  <c r="T38" i="214"/>
  <c r="D38" i="213"/>
  <c r="D40" i="213" s="1"/>
  <c r="T38" i="213"/>
  <c r="C38" i="212"/>
  <c r="C40" i="212" s="1"/>
  <c r="S38" i="212"/>
  <c r="C38" i="211"/>
  <c r="C40" i="211" s="1"/>
  <c r="K38" i="211"/>
  <c r="S38" i="211"/>
  <c r="AA38" i="211"/>
  <c r="AA40" i="211" s="1"/>
  <c r="J38" i="210"/>
  <c r="R38" i="210"/>
  <c r="AA38" i="210"/>
  <c r="AA40" i="210" s="1"/>
  <c r="J38" i="209"/>
  <c r="R38" i="209"/>
  <c r="I38" i="207"/>
  <c r="Q38" i="207"/>
  <c r="Y38" i="207"/>
  <c r="Y40" i="207" s="1"/>
  <c r="Z17" i="199"/>
  <c r="X38" i="199"/>
  <c r="Z17" i="198"/>
  <c r="X38" i="198"/>
  <c r="Z17" i="197"/>
  <c r="X38" i="197"/>
  <c r="Z17" i="194"/>
  <c r="X38" i="194"/>
  <c r="Z17" i="193"/>
  <c r="X38" i="193"/>
  <c r="Z17" i="192"/>
  <c r="X38" i="192"/>
  <c r="X40" i="192" s="1"/>
  <c r="Z40" i="192" s="1"/>
  <c r="Z38" i="191"/>
  <c r="X40" i="191"/>
  <c r="Z40" i="191" s="1"/>
  <c r="H40" i="187"/>
  <c r="I39" i="187" s="1"/>
  <c r="I40" i="187" s="1"/>
  <c r="I40" i="186"/>
  <c r="J40" i="186" s="1"/>
  <c r="H40" i="185"/>
  <c r="I39" i="185" s="1"/>
  <c r="I40" i="185" s="1"/>
  <c r="C38" i="173"/>
  <c r="C40" i="173" s="1"/>
  <c r="K38" i="173"/>
  <c r="S38" i="173"/>
  <c r="C38" i="172"/>
  <c r="C40" i="172" s="1"/>
  <c r="K38" i="172"/>
  <c r="S38" i="172"/>
  <c r="C38" i="171"/>
  <c r="C40" i="171" s="1"/>
  <c r="K38" i="171"/>
  <c r="S38" i="171"/>
  <c r="C38" i="170"/>
  <c r="C40" i="170" s="1"/>
  <c r="K38" i="170"/>
  <c r="S38" i="170"/>
  <c r="Z38" i="160"/>
  <c r="Y40" i="160"/>
  <c r="Z17" i="158"/>
  <c r="X38" i="158"/>
  <c r="H38" i="157"/>
  <c r="H40" i="157" s="1"/>
  <c r="I39" i="157" s="1"/>
  <c r="I40" i="157" s="1"/>
  <c r="P38" i="157"/>
  <c r="Z17" i="157"/>
  <c r="X38" i="157"/>
  <c r="Z17" i="156"/>
  <c r="X38" i="156"/>
  <c r="Z38" i="155"/>
  <c r="X40" i="155"/>
  <c r="Z40" i="155" s="1"/>
  <c r="G38" i="154"/>
  <c r="G40" i="154" s="1"/>
  <c r="H39" i="154" s="1"/>
  <c r="H40" i="154" s="1"/>
  <c r="I39" i="154" s="1"/>
  <c r="I40" i="154" s="1"/>
  <c r="O38" i="154"/>
  <c r="W38" i="154"/>
  <c r="G38" i="153"/>
  <c r="G40" i="153" s="1"/>
  <c r="H39" i="153" s="1"/>
  <c r="H40" i="153" s="1"/>
  <c r="I39" i="153" s="1"/>
  <c r="I40" i="153" s="1"/>
  <c r="O38" i="153"/>
  <c r="W38" i="153"/>
  <c r="G38" i="152"/>
  <c r="G40" i="152" s="1"/>
  <c r="H39" i="152" s="1"/>
  <c r="H40" i="152" s="1"/>
  <c r="I39" i="152" s="1"/>
  <c r="I40" i="152" s="1"/>
  <c r="O38" i="152"/>
  <c r="W38" i="152"/>
  <c r="H40" i="145"/>
  <c r="I39" i="145" s="1"/>
  <c r="I40" i="145" s="1"/>
  <c r="J40" i="145" s="1"/>
  <c r="AA38" i="123"/>
  <c r="AA40" i="123" s="1"/>
  <c r="J38" i="122"/>
  <c r="R38" i="122"/>
  <c r="AA38" i="122"/>
  <c r="AA40" i="122" s="1"/>
  <c r="J38" i="121"/>
  <c r="R38" i="121"/>
  <c r="Z17" i="112"/>
  <c r="X38" i="112"/>
  <c r="Z17" i="111"/>
  <c r="X38" i="111"/>
  <c r="Z38" i="110"/>
  <c r="X40" i="110"/>
  <c r="Z40" i="110" s="1"/>
  <c r="H40" i="109"/>
  <c r="I39" i="109" s="1"/>
  <c r="I40" i="109" s="1"/>
  <c r="J40" i="109" s="1"/>
  <c r="H40" i="108"/>
  <c r="I39" i="108" s="1"/>
  <c r="I40" i="108" s="1"/>
  <c r="H40" i="107"/>
  <c r="I39" i="107" s="1"/>
  <c r="I40" i="107" s="1"/>
  <c r="H40" i="106"/>
  <c r="I39" i="106" s="1"/>
  <c r="I40" i="106" s="1"/>
  <c r="K39" i="106" s="1"/>
  <c r="F38" i="86"/>
  <c r="F40" i="86" s="1"/>
  <c r="N38" i="86"/>
  <c r="V38" i="86"/>
  <c r="F38" i="85"/>
  <c r="F40" i="85" s="1"/>
  <c r="N38" i="85"/>
  <c r="V38" i="85"/>
  <c r="F38" i="84"/>
  <c r="F40" i="84" s="1"/>
  <c r="N38" i="84"/>
  <c r="V38" i="84"/>
  <c r="F38" i="83"/>
  <c r="F40" i="83" s="1"/>
  <c r="N38" i="83"/>
  <c r="V38" i="83"/>
  <c r="F38" i="82"/>
  <c r="F40" i="82" s="1"/>
  <c r="N38" i="82"/>
  <c r="V38" i="82"/>
  <c r="E38" i="80"/>
  <c r="E40" i="80" s="1"/>
  <c r="M38" i="80"/>
  <c r="U38" i="80"/>
  <c r="E38" i="79"/>
  <c r="E40" i="79" s="1"/>
  <c r="M38" i="79"/>
  <c r="U38" i="79"/>
  <c r="E38" i="78"/>
  <c r="E40" i="78" s="1"/>
  <c r="M38" i="78"/>
  <c r="U38" i="78"/>
  <c r="Z17" i="65"/>
  <c r="X38" i="65"/>
  <c r="Z17" i="64"/>
  <c r="X38" i="64"/>
  <c r="Z17" i="63"/>
  <c r="X38" i="63"/>
  <c r="Z17" i="62"/>
  <c r="X38" i="62"/>
  <c r="Z17" i="61"/>
  <c r="X38" i="61"/>
  <c r="Z17" i="60"/>
  <c r="X38" i="60"/>
  <c r="Z17" i="59"/>
  <c r="X38" i="59"/>
  <c r="Z17" i="58"/>
  <c r="X38" i="58"/>
  <c r="Z17" i="57"/>
  <c r="X38" i="57"/>
  <c r="H38" i="56"/>
  <c r="H40" i="56" s="1"/>
  <c r="I39" i="56" s="1"/>
  <c r="I40" i="56" s="1"/>
  <c r="P38" i="56"/>
  <c r="Z17" i="56"/>
  <c r="X38" i="56"/>
  <c r="H38" i="55"/>
  <c r="H40" i="55" s="1"/>
  <c r="I39" i="55" s="1"/>
  <c r="I40" i="55" s="1"/>
  <c r="P38" i="55"/>
  <c r="Z17" i="55"/>
  <c r="X38" i="55"/>
  <c r="H38" i="54"/>
  <c r="Z17" i="54"/>
  <c r="X38" i="54"/>
  <c r="H38" i="53"/>
  <c r="H40" i="53" s="1"/>
  <c r="I39" i="53" s="1"/>
  <c r="I40" i="53" s="1"/>
  <c r="P38" i="53"/>
  <c r="Z17" i="53"/>
  <c r="X38" i="53"/>
  <c r="H38" i="52"/>
  <c r="H40" i="52" s="1"/>
  <c r="I39" i="52" s="1"/>
  <c r="I40" i="52" s="1"/>
  <c r="P38" i="52"/>
  <c r="Z17" i="52"/>
  <c r="X38" i="52"/>
  <c r="H38" i="51"/>
  <c r="H40" i="51" s="1"/>
  <c r="I39" i="51" s="1"/>
  <c r="I40" i="51" s="1"/>
  <c r="P38" i="51"/>
  <c r="X38" i="51"/>
  <c r="I40" i="45"/>
  <c r="D38" i="37"/>
  <c r="D40" i="37" s="1"/>
  <c r="L38" i="37"/>
  <c r="T38" i="37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C38" i="31"/>
  <c r="C40" i="31" s="1"/>
  <c r="K38" i="31"/>
  <c r="S38" i="31"/>
  <c r="I38" i="28"/>
  <c r="I40" i="28" s="1"/>
  <c r="Q38" i="28"/>
  <c r="Y38" i="28"/>
  <c r="Y40" i="28" s="1"/>
  <c r="Z17" i="27"/>
  <c r="X38" i="27"/>
  <c r="Z17" i="26"/>
  <c r="X38" i="26"/>
  <c r="Z17" i="25"/>
  <c r="X38" i="25"/>
  <c r="Z17" i="24"/>
  <c r="X38" i="24"/>
  <c r="Z38" i="23"/>
  <c r="X40" i="23"/>
  <c r="Z40" i="23" s="1"/>
  <c r="E38" i="16"/>
  <c r="E40" i="16" s="1"/>
  <c r="M38" i="16"/>
  <c r="U38" i="16"/>
  <c r="E38" i="15"/>
  <c r="E40" i="15" s="1"/>
  <c r="M38" i="15"/>
  <c r="U38" i="15"/>
  <c r="D38" i="14"/>
  <c r="D40" i="14" s="1"/>
  <c r="L38" i="14"/>
  <c r="T38" i="14"/>
  <c r="C38" i="13"/>
  <c r="C40" i="13" s="1"/>
  <c r="K38" i="13"/>
  <c r="S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X40" i="5"/>
  <c r="H40" i="3"/>
  <c r="I39" i="3" s="1"/>
  <c r="I40" i="3" s="1"/>
  <c r="J40" i="3" s="1"/>
  <c r="H40" i="2"/>
  <c r="I39" i="2" s="1"/>
  <c r="I40" i="2" s="1"/>
  <c r="J40" i="2" s="1"/>
  <c r="X38" i="235"/>
  <c r="Z17" i="253"/>
  <c r="I38" i="246"/>
  <c r="Q38" i="246"/>
  <c r="Y38" i="246"/>
  <c r="Y40" i="246" s="1"/>
  <c r="I38" i="245"/>
  <c r="Q38" i="245"/>
  <c r="Y38" i="245"/>
  <c r="Y40" i="245" s="1"/>
  <c r="Z17" i="244"/>
  <c r="Z17" i="242"/>
  <c r="X38" i="242"/>
  <c r="H38" i="241"/>
  <c r="P38" i="241"/>
  <c r="Z17" i="241"/>
  <c r="X38" i="241"/>
  <c r="Z17" i="240"/>
  <c r="X38" i="240"/>
  <c r="Z17" i="239"/>
  <c r="Z17" i="238"/>
  <c r="Z17" i="237"/>
  <c r="Z17" i="234"/>
  <c r="Z17" i="232"/>
  <c r="Z17" i="231"/>
  <c r="Z17" i="230"/>
  <c r="X38" i="230"/>
  <c r="Z17" i="229"/>
  <c r="X38" i="229"/>
  <c r="Z17" i="228"/>
  <c r="X38" i="228"/>
  <c r="Z17" i="227"/>
  <c r="X38" i="227"/>
  <c r="Z17" i="226"/>
  <c r="X38" i="226"/>
  <c r="Z17" i="225"/>
  <c r="X38" i="225"/>
  <c r="Z17" i="223"/>
  <c r="X38" i="223"/>
  <c r="Z38" i="222"/>
  <c r="X40" i="222"/>
  <c r="Z40" i="222" s="1"/>
  <c r="I40" i="221"/>
  <c r="J40" i="221" s="1"/>
  <c r="K38" i="210"/>
  <c r="S38" i="210"/>
  <c r="Z17" i="200"/>
  <c r="Y40" i="192"/>
  <c r="Z17" i="190"/>
  <c r="X38" i="190"/>
  <c r="Z17" i="189"/>
  <c r="X38" i="189"/>
  <c r="Z17" i="188"/>
  <c r="X38" i="188"/>
  <c r="Z17" i="187"/>
  <c r="X38" i="187"/>
  <c r="Z17" i="186"/>
  <c r="X38" i="186"/>
  <c r="X40" i="185"/>
  <c r="Z40" i="185" s="1"/>
  <c r="Z38" i="185"/>
  <c r="H40" i="184"/>
  <c r="I39" i="184" s="1"/>
  <c r="I40" i="184" s="1"/>
  <c r="H40" i="183"/>
  <c r="I39" i="183" s="1"/>
  <c r="I40" i="183" s="1"/>
  <c r="J40" i="183" s="1"/>
  <c r="H40" i="182"/>
  <c r="I39" i="182" s="1"/>
  <c r="I40" i="182" s="1"/>
  <c r="H40" i="181"/>
  <c r="I39" i="181" s="1"/>
  <c r="I40" i="181" s="1"/>
  <c r="J40" i="181" s="1"/>
  <c r="D38" i="169"/>
  <c r="D40" i="169" s="1"/>
  <c r="L38" i="169"/>
  <c r="T38" i="169"/>
  <c r="D38" i="168"/>
  <c r="D40" i="168" s="1"/>
  <c r="L38" i="168"/>
  <c r="T38" i="168"/>
  <c r="L38" i="167"/>
  <c r="T38" i="167"/>
  <c r="L38" i="166"/>
  <c r="T38" i="166"/>
  <c r="D38" i="165"/>
  <c r="D40" i="165" s="1"/>
  <c r="L38" i="165"/>
  <c r="Z17" i="159"/>
  <c r="Z17" i="154"/>
  <c r="X38" i="154"/>
  <c r="Z17" i="153"/>
  <c r="X38" i="153"/>
  <c r="Z17" i="152"/>
  <c r="Z17" i="150"/>
  <c r="X38" i="150"/>
  <c r="Z17" i="149"/>
  <c r="X38" i="149"/>
  <c r="Z17" i="148"/>
  <c r="X38" i="148"/>
  <c r="Z17" i="147"/>
  <c r="X38" i="147"/>
  <c r="Z17" i="146"/>
  <c r="X38" i="146"/>
  <c r="X40" i="145"/>
  <c r="Z40" i="145" s="1"/>
  <c r="Z38" i="145"/>
  <c r="H40" i="144"/>
  <c r="I39" i="144" s="1"/>
  <c r="I40" i="144" s="1"/>
  <c r="H40" i="143"/>
  <c r="I39" i="143" s="1"/>
  <c r="I40" i="143" s="1"/>
  <c r="K39" i="143" s="1"/>
  <c r="H40" i="142"/>
  <c r="I39" i="142" s="1"/>
  <c r="I40" i="142" s="1"/>
  <c r="J40" i="142" s="1"/>
  <c r="I40" i="141"/>
  <c r="J40" i="141" s="1"/>
  <c r="Z17" i="113"/>
  <c r="Z17" i="109"/>
  <c r="X38" i="109"/>
  <c r="Z17" i="108"/>
  <c r="X38" i="108"/>
  <c r="Z17" i="107"/>
  <c r="X38" i="107"/>
  <c r="Z38" i="106"/>
  <c r="X40" i="106"/>
  <c r="Z40" i="106" s="1"/>
  <c r="I40" i="105"/>
  <c r="J40" i="105" s="1"/>
  <c r="I40" i="104"/>
  <c r="K39" i="104" s="1"/>
  <c r="H40" i="103"/>
  <c r="I39" i="103" s="1"/>
  <c r="I40" i="103" s="1"/>
  <c r="H40" i="100"/>
  <c r="I39" i="100" s="1"/>
  <c r="I40" i="100" s="1"/>
  <c r="J40" i="100" s="1"/>
  <c r="H40" i="99"/>
  <c r="I39" i="99" s="1"/>
  <c r="I40" i="99" s="1"/>
  <c r="J40" i="99" s="1"/>
  <c r="H40" i="92"/>
  <c r="I39" i="92" s="1"/>
  <c r="I40" i="92" s="1"/>
  <c r="J40" i="92" s="1"/>
  <c r="H40" i="91"/>
  <c r="I39" i="91" s="1"/>
  <c r="I40" i="91" s="1"/>
  <c r="J40" i="91" s="1"/>
  <c r="G38" i="90"/>
  <c r="G40" i="90" s="1"/>
  <c r="H39" i="90" s="1"/>
  <c r="H40" i="90" s="1"/>
  <c r="I39" i="90" s="1"/>
  <c r="I40" i="90" s="1"/>
  <c r="J40" i="90" s="1"/>
  <c r="O38" i="90"/>
  <c r="W38" i="90"/>
  <c r="G38" i="89"/>
  <c r="G40" i="89" s="1"/>
  <c r="H39" i="89" s="1"/>
  <c r="H40" i="89" s="1"/>
  <c r="I39" i="89" s="1"/>
  <c r="I40" i="89" s="1"/>
  <c r="J40" i="89" s="1"/>
  <c r="O38" i="89"/>
  <c r="W38" i="89"/>
  <c r="G38" i="88"/>
  <c r="G40" i="88" s="1"/>
  <c r="H39" i="88" s="1"/>
  <c r="H40" i="88" s="1"/>
  <c r="I39" i="88" s="1"/>
  <c r="I40" i="88" s="1"/>
  <c r="J40" i="88" s="1"/>
  <c r="O38" i="88"/>
  <c r="W38" i="88"/>
  <c r="G38" i="87"/>
  <c r="G40" i="87" s="1"/>
  <c r="H39" i="87" s="1"/>
  <c r="H40" i="87" s="1"/>
  <c r="I39" i="87" s="1"/>
  <c r="I40" i="87" s="1"/>
  <c r="O38" i="87"/>
  <c r="W38" i="87"/>
  <c r="I40" i="86"/>
  <c r="J40" i="86" s="1"/>
  <c r="H40" i="85"/>
  <c r="I39" i="85" s="1"/>
  <c r="I40" i="85" s="1"/>
  <c r="J40" i="85" s="1"/>
  <c r="H40" i="83"/>
  <c r="I39" i="83" s="1"/>
  <c r="I40" i="83" s="1"/>
  <c r="J40" i="83" s="1"/>
  <c r="F38" i="81"/>
  <c r="F40" i="81" s="1"/>
  <c r="N38" i="81"/>
  <c r="V38" i="81"/>
  <c r="F38" i="80"/>
  <c r="F40" i="80" s="1"/>
  <c r="N38" i="80"/>
  <c r="V38" i="80"/>
  <c r="F38" i="79"/>
  <c r="F40" i="79" s="1"/>
  <c r="N38" i="79"/>
  <c r="V38" i="79"/>
  <c r="F38" i="78"/>
  <c r="F40" i="78" s="1"/>
  <c r="N38" i="78"/>
  <c r="V38" i="78"/>
  <c r="F38" i="77"/>
  <c r="F40" i="77" s="1"/>
  <c r="N38" i="77"/>
  <c r="V38" i="77"/>
  <c r="Z17" i="66"/>
  <c r="I38" i="60"/>
  <c r="I40" i="60" s="1"/>
  <c r="Q38" i="60"/>
  <c r="Y38" i="60"/>
  <c r="Y40" i="60" s="1"/>
  <c r="I38" i="59"/>
  <c r="Q38" i="59"/>
  <c r="Y38" i="59"/>
  <c r="Y40" i="59" s="1"/>
  <c r="I38" i="58"/>
  <c r="I40" i="58" s="1"/>
  <c r="Q38" i="58"/>
  <c r="Y38" i="58"/>
  <c r="Y40" i="58" s="1"/>
  <c r="I38" i="57"/>
  <c r="I40" i="57" s="1"/>
  <c r="Q38" i="57"/>
  <c r="Y38" i="57"/>
  <c r="Y40" i="57" s="1"/>
  <c r="H38" i="50"/>
  <c r="H40" i="50" s="1"/>
  <c r="I39" i="50" s="1"/>
  <c r="I40" i="50" s="1"/>
  <c r="P38" i="50"/>
  <c r="Z17" i="50"/>
  <c r="X38" i="50"/>
  <c r="H38" i="49"/>
  <c r="H40" i="49" s="1"/>
  <c r="I39" i="49" s="1"/>
  <c r="I40" i="49" s="1"/>
  <c r="P38" i="49"/>
  <c r="Z17" i="49"/>
  <c r="X38" i="49"/>
  <c r="H38" i="48"/>
  <c r="H40" i="48" s="1"/>
  <c r="I39" i="48" s="1"/>
  <c r="I40" i="48" s="1"/>
  <c r="P38" i="48"/>
  <c r="Z17" i="48"/>
  <c r="X38" i="48"/>
  <c r="H38" i="47"/>
  <c r="H40" i="47" s="1"/>
  <c r="I39" i="47" s="1"/>
  <c r="I40" i="47" s="1"/>
  <c r="P38" i="47"/>
  <c r="Z17" i="47"/>
  <c r="X38" i="47"/>
  <c r="H38" i="46"/>
  <c r="H40" i="46" s="1"/>
  <c r="I39" i="46" s="1"/>
  <c r="I40" i="46" s="1"/>
  <c r="P38" i="46"/>
  <c r="Z17" i="46"/>
  <c r="X38" i="46"/>
  <c r="X40" i="45"/>
  <c r="Z38" i="45"/>
  <c r="H40" i="44"/>
  <c r="I39" i="44" s="1"/>
  <c r="I40" i="44" s="1"/>
  <c r="D38" i="36"/>
  <c r="D40" i="36" s="1"/>
  <c r="L38" i="36"/>
  <c r="T38" i="36"/>
  <c r="D38" i="35"/>
  <c r="D40" i="35" s="1"/>
  <c r="L38" i="35"/>
  <c r="T38" i="35"/>
  <c r="Z17" i="28"/>
  <c r="I38" i="27"/>
  <c r="Q38" i="27"/>
  <c r="Y38" i="27"/>
  <c r="Y40" i="27" s="1"/>
  <c r="I38" i="23"/>
  <c r="Q38" i="23"/>
  <c r="Y38" i="23"/>
  <c r="Y40" i="23" s="1"/>
  <c r="H38" i="22"/>
  <c r="H40" i="22" s="1"/>
  <c r="I39" i="22" s="1"/>
  <c r="I40" i="22" s="1"/>
  <c r="P38" i="22"/>
  <c r="X38" i="22"/>
  <c r="G38" i="21"/>
  <c r="G40" i="21" s="1"/>
  <c r="H39" i="21" s="1"/>
  <c r="H40" i="21" s="1"/>
  <c r="I39" i="21" s="1"/>
  <c r="I40" i="21" s="1"/>
  <c r="O38" i="21"/>
  <c r="W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F38" i="15"/>
  <c r="F40" i="15" s="1"/>
  <c r="N38" i="15"/>
  <c r="V38" i="15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7"/>
  <c r="AA40" i="7" s="1"/>
  <c r="J38" i="6"/>
  <c r="R38" i="6"/>
  <c r="Z17" i="6"/>
  <c r="I38" i="5"/>
  <c r="Q38" i="5"/>
  <c r="Y38" i="5"/>
  <c r="Y40" i="5" s="1"/>
  <c r="H38" i="4"/>
  <c r="H40" i="4" s="1"/>
  <c r="I39" i="4" s="1"/>
  <c r="I40" i="4" s="1"/>
  <c r="P38" i="4"/>
  <c r="Z17" i="4"/>
  <c r="X38" i="4"/>
  <c r="H38" i="3"/>
  <c r="P38" i="3"/>
  <c r="X38" i="249"/>
  <c r="X38" i="247"/>
  <c r="X38" i="231"/>
  <c r="X38" i="180"/>
  <c r="X38" i="116"/>
  <c r="C38" i="255"/>
  <c r="C40" i="255" s="1"/>
  <c r="K38" i="255"/>
  <c r="S38" i="255"/>
  <c r="C38" i="254"/>
  <c r="C40" i="254" s="1"/>
  <c r="K38" i="254"/>
  <c r="S38" i="254"/>
  <c r="AA38" i="249"/>
  <c r="AA40" i="249" s="1"/>
  <c r="J38" i="248"/>
  <c r="R38" i="248"/>
  <c r="Z38" i="232"/>
  <c r="Y40" i="232"/>
  <c r="Z40" i="232" s="1"/>
  <c r="Z38" i="224"/>
  <c r="Y40" i="224"/>
  <c r="Z40" i="224" s="1"/>
  <c r="Z38" i="221"/>
  <c r="X40" i="221"/>
  <c r="Z40" i="221" s="1"/>
  <c r="H40" i="220"/>
  <c r="I39" i="220" s="1"/>
  <c r="I40" i="220" s="1"/>
  <c r="J40" i="220" s="1"/>
  <c r="H40" i="219"/>
  <c r="I39" i="219" s="1"/>
  <c r="I40" i="219" s="1"/>
  <c r="H40" i="218"/>
  <c r="I39" i="218" s="1"/>
  <c r="I40" i="218" s="1"/>
  <c r="E38" i="212"/>
  <c r="E40" i="212" s="1"/>
  <c r="M38" i="212"/>
  <c r="U38" i="212"/>
  <c r="E38" i="211"/>
  <c r="E40" i="211" s="1"/>
  <c r="M38" i="211"/>
  <c r="U38" i="211"/>
  <c r="Z17" i="184"/>
  <c r="X38" i="184"/>
  <c r="Z17" i="183"/>
  <c r="X38" i="183"/>
  <c r="Z17" i="182"/>
  <c r="X38" i="182"/>
  <c r="H40" i="180"/>
  <c r="I39" i="180" s="1"/>
  <c r="I40" i="180" s="1"/>
  <c r="J40" i="180" s="1"/>
  <c r="H40" i="179"/>
  <c r="I39" i="179" s="1"/>
  <c r="I40" i="179" s="1"/>
  <c r="J40" i="179" s="1"/>
  <c r="H40" i="178"/>
  <c r="I39" i="178" s="1"/>
  <c r="I40" i="178" s="1"/>
  <c r="J40" i="178" s="1"/>
  <c r="H40" i="177"/>
  <c r="I39" i="177" s="1"/>
  <c r="I40" i="177" s="1"/>
  <c r="D38" i="164"/>
  <c r="D40" i="164" s="1"/>
  <c r="L38" i="164"/>
  <c r="D38" i="163"/>
  <c r="D40" i="163" s="1"/>
  <c r="L38" i="163"/>
  <c r="T38" i="163"/>
  <c r="Z17" i="155"/>
  <c r="Z38" i="152"/>
  <c r="Y40" i="152"/>
  <c r="Z17" i="144"/>
  <c r="X38" i="144"/>
  <c r="Z17" i="143"/>
  <c r="X38" i="143"/>
  <c r="Z17" i="142"/>
  <c r="X38" i="142"/>
  <c r="Z38" i="141"/>
  <c r="X40" i="141"/>
  <c r="Z40" i="141" s="1"/>
  <c r="H40" i="140"/>
  <c r="I39" i="140" s="1"/>
  <c r="I40" i="140" s="1"/>
  <c r="K39" i="140" s="1"/>
  <c r="H40" i="139"/>
  <c r="I39" i="139" s="1"/>
  <c r="I40" i="139" s="1"/>
  <c r="J40" i="139" s="1"/>
  <c r="H40" i="138"/>
  <c r="I39" i="138" s="1"/>
  <c r="I40" i="138" s="1"/>
  <c r="H40" i="137"/>
  <c r="I39" i="137" s="1"/>
  <c r="I40" i="137" s="1"/>
  <c r="H40" i="136"/>
  <c r="I39" i="136" s="1"/>
  <c r="I40" i="136" s="1"/>
  <c r="J40" i="136" s="1"/>
  <c r="H40" i="135"/>
  <c r="I39" i="135" s="1"/>
  <c r="I40" i="135" s="1"/>
  <c r="H40" i="134"/>
  <c r="I39" i="134" s="1"/>
  <c r="I40" i="134" s="1"/>
  <c r="H40" i="133"/>
  <c r="I39" i="133" s="1"/>
  <c r="I40" i="133" s="1"/>
  <c r="J40" i="133" s="1"/>
  <c r="H40" i="132"/>
  <c r="I39" i="132" s="1"/>
  <c r="I40" i="132" s="1"/>
  <c r="J40" i="132" s="1"/>
  <c r="H40" i="131"/>
  <c r="I39" i="131" s="1"/>
  <c r="I40" i="131" s="1"/>
  <c r="J40" i="131" s="1"/>
  <c r="H40" i="130"/>
  <c r="I39" i="130" s="1"/>
  <c r="I40" i="130" s="1"/>
  <c r="H40" i="129"/>
  <c r="I39" i="129" s="1"/>
  <c r="I40" i="129" s="1"/>
  <c r="G38" i="128"/>
  <c r="G40" i="128" s="1"/>
  <c r="H39" i="128" s="1"/>
  <c r="H40" i="128" s="1"/>
  <c r="I39" i="128" s="1"/>
  <c r="I40" i="128" s="1"/>
  <c r="O38" i="128"/>
  <c r="W38" i="128"/>
  <c r="G38" i="127"/>
  <c r="G40" i="127" s="1"/>
  <c r="H39" i="127" s="1"/>
  <c r="H40" i="127" s="1"/>
  <c r="I39" i="127" s="1"/>
  <c r="I40" i="127" s="1"/>
  <c r="J40" i="127" s="1"/>
  <c r="O38" i="127"/>
  <c r="W38" i="127"/>
  <c r="G38" i="126"/>
  <c r="G40" i="126" s="1"/>
  <c r="H39" i="126" s="1"/>
  <c r="H40" i="126" s="1"/>
  <c r="I39" i="126" s="1"/>
  <c r="I40" i="126" s="1"/>
  <c r="O38" i="126"/>
  <c r="W38" i="126"/>
  <c r="Z17" i="110"/>
  <c r="Z17" i="105"/>
  <c r="X38" i="105"/>
  <c r="Z17" i="104"/>
  <c r="X38" i="104"/>
  <c r="Z17" i="103"/>
  <c r="X38" i="103"/>
  <c r="H38" i="102"/>
  <c r="H40" i="102" s="1"/>
  <c r="I39" i="102" s="1"/>
  <c r="I40" i="102" s="1"/>
  <c r="P38" i="102"/>
  <c r="Z17" i="102"/>
  <c r="X38" i="102"/>
  <c r="H38" i="101"/>
  <c r="H40" i="101" s="1"/>
  <c r="I39" i="101" s="1"/>
  <c r="I40" i="101" s="1"/>
  <c r="P38" i="101"/>
  <c r="Z17" i="101"/>
  <c r="X38" i="101"/>
  <c r="H38" i="100"/>
  <c r="P38" i="100"/>
  <c r="Z17" i="100"/>
  <c r="X38" i="100"/>
  <c r="H38" i="99"/>
  <c r="P38" i="99"/>
  <c r="Z17" i="99"/>
  <c r="X38" i="99"/>
  <c r="H38" i="98"/>
  <c r="H40" i="98" s="1"/>
  <c r="I39" i="98" s="1"/>
  <c r="I40" i="98" s="1"/>
  <c r="P38" i="98"/>
  <c r="Z17" i="98"/>
  <c r="X38" i="98"/>
  <c r="H38" i="97"/>
  <c r="H40" i="97" s="1"/>
  <c r="I39" i="97" s="1"/>
  <c r="I40" i="97" s="1"/>
  <c r="P38" i="97"/>
  <c r="Z17" i="97"/>
  <c r="X38" i="97"/>
  <c r="H38" i="96"/>
  <c r="H40" i="96" s="1"/>
  <c r="I39" i="96" s="1"/>
  <c r="I40" i="96" s="1"/>
  <c r="P38" i="96"/>
  <c r="Z17" i="96"/>
  <c r="X38" i="96"/>
  <c r="H38" i="95"/>
  <c r="H40" i="95" s="1"/>
  <c r="I39" i="95" s="1"/>
  <c r="I40" i="95" s="1"/>
  <c r="P38" i="95"/>
  <c r="Z17" i="95"/>
  <c r="X38" i="95"/>
  <c r="H38" i="94"/>
  <c r="H40" i="94" s="1"/>
  <c r="I39" i="94" s="1"/>
  <c r="I40" i="94" s="1"/>
  <c r="P38" i="94"/>
  <c r="Z17" i="94"/>
  <c r="X38" i="94"/>
  <c r="H38" i="93"/>
  <c r="H40" i="93" s="1"/>
  <c r="I39" i="93" s="1"/>
  <c r="I40" i="93" s="1"/>
  <c r="P38" i="93"/>
  <c r="Z17" i="93"/>
  <c r="X38" i="93"/>
  <c r="H38" i="92"/>
  <c r="P38" i="92"/>
  <c r="Z17" i="92"/>
  <c r="X38" i="92"/>
  <c r="H38" i="91"/>
  <c r="P38" i="91"/>
  <c r="Z17" i="91"/>
  <c r="X38" i="91"/>
  <c r="Z17" i="90"/>
  <c r="X38" i="90"/>
  <c r="Z17" i="89"/>
  <c r="X38" i="89"/>
  <c r="Z17" i="88"/>
  <c r="X38" i="88"/>
  <c r="Z17" i="87"/>
  <c r="X38" i="87"/>
  <c r="Z17" i="86"/>
  <c r="X38" i="86"/>
  <c r="Z17" i="85"/>
  <c r="X38" i="85"/>
  <c r="H38" i="84"/>
  <c r="H40" i="84" s="1"/>
  <c r="I39" i="84" s="1"/>
  <c r="I40" i="84" s="1"/>
  <c r="P38" i="84"/>
  <c r="Z17" i="84"/>
  <c r="X38" i="84"/>
  <c r="H38" i="83"/>
  <c r="P38" i="83"/>
  <c r="Z17" i="83"/>
  <c r="X38" i="83"/>
  <c r="H38" i="82"/>
  <c r="H40" i="82" s="1"/>
  <c r="I39" i="82" s="1"/>
  <c r="I40" i="82" s="1"/>
  <c r="P38" i="82"/>
  <c r="X38" i="82"/>
  <c r="H40" i="81"/>
  <c r="I39" i="81" s="1"/>
  <c r="I40" i="81" s="1"/>
  <c r="J40" i="81" s="1"/>
  <c r="G38" i="80"/>
  <c r="G40" i="80" s="1"/>
  <c r="H39" i="80" s="1"/>
  <c r="H40" i="80" s="1"/>
  <c r="I39" i="80" s="1"/>
  <c r="I40" i="80" s="1"/>
  <c r="J40" i="80" s="1"/>
  <c r="O38" i="80"/>
  <c r="W38" i="80"/>
  <c r="G38" i="79"/>
  <c r="G40" i="79" s="1"/>
  <c r="H39" i="79" s="1"/>
  <c r="H40" i="79" s="1"/>
  <c r="I39" i="79" s="1"/>
  <c r="I40" i="79" s="1"/>
  <c r="K39" i="79" s="1"/>
  <c r="O38" i="79"/>
  <c r="W38" i="79"/>
  <c r="G38" i="78"/>
  <c r="G40" i="78" s="1"/>
  <c r="H39" i="78" s="1"/>
  <c r="H40" i="78" s="1"/>
  <c r="I39" i="78" s="1"/>
  <c r="I40" i="78" s="1"/>
  <c r="J40" i="78" s="1"/>
  <c r="O38" i="78"/>
  <c r="W38" i="78"/>
  <c r="H40" i="77"/>
  <c r="I39" i="77" s="1"/>
  <c r="I40" i="77" s="1"/>
  <c r="F38" i="76"/>
  <c r="F40" i="76" s="1"/>
  <c r="N38" i="76"/>
  <c r="V38" i="76"/>
  <c r="E38" i="74"/>
  <c r="E40" i="74" s="1"/>
  <c r="M38" i="74"/>
  <c r="U38" i="74"/>
  <c r="D38" i="72"/>
  <c r="D40" i="72" s="1"/>
  <c r="L38" i="72"/>
  <c r="T38" i="72"/>
  <c r="C38" i="69"/>
  <c r="C40" i="69" s="1"/>
  <c r="K38" i="69"/>
  <c r="S38" i="69"/>
  <c r="AA38" i="62"/>
  <c r="AA40" i="62" s="1"/>
  <c r="J38" i="61"/>
  <c r="R38" i="61"/>
  <c r="Z38" i="44"/>
  <c r="X40" i="44"/>
  <c r="Z40" i="44" s="1"/>
  <c r="H40" i="43"/>
  <c r="I39" i="43" s="1"/>
  <c r="I40" i="43" s="1"/>
  <c r="J40" i="43" s="1"/>
  <c r="H40" i="42"/>
  <c r="I39" i="42" s="1"/>
  <c r="I40" i="42" s="1"/>
  <c r="J40" i="42" s="1"/>
  <c r="H40" i="41"/>
  <c r="I39" i="41" s="1"/>
  <c r="I40" i="41" s="1"/>
  <c r="J40" i="41" s="1"/>
  <c r="H40" i="40"/>
  <c r="I39" i="40" s="1"/>
  <c r="I40" i="40" s="1"/>
  <c r="J40" i="40" s="1"/>
  <c r="H40" i="39"/>
  <c r="I39" i="39" s="1"/>
  <c r="I40" i="39" s="1"/>
  <c r="J40" i="39" s="1"/>
  <c r="H40" i="38"/>
  <c r="I39" i="38" s="1"/>
  <c r="I40" i="38" s="1"/>
  <c r="J40" i="38" s="1"/>
  <c r="AA38" i="27"/>
  <c r="AA40" i="27" s="1"/>
  <c r="J38" i="26"/>
  <c r="R38" i="26"/>
  <c r="AA38" i="26"/>
  <c r="AA40" i="26" s="1"/>
  <c r="J38" i="25"/>
  <c r="R38" i="25"/>
  <c r="AA38" i="25"/>
  <c r="AA40" i="25" s="1"/>
  <c r="J38" i="24"/>
  <c r="R38" i="24"/>
  <c r="H38" i="21"/>
  <c r="P38" i="21"/>
  <c r="X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K39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O38" i="16"/>
  <c r="W38" i="16"/>
  <c r="H40" i="15"/>
  <c r="I39" i="15" s="1"/>
  <c r="I40" i="15" s="1"/>
  <c r="J40" i="15" s="1"/>
  <c r="Z17" i="5"/>
  <c r="Z27" i="255"/>
  <c r="Z27" i="254"/>
  <c r="Z27" i="148"/>
  <c r="Z27" i="145"/>
  <c r="Z27" i="144"/>
  <c r="Z27" i="143"/>
  <c r="X38" i="246"/>
  <c r="X38" i="236"/>
  <c r="E38" i="2"/>
  <c r="E40" i="2" s="1"/>
  <c r="M38" i="2"/>
  <c r="U38" i="2"/>
  <c r="Z27" i="217"/>
  <c r="Z27" i="196"/>
  <c r="Z27" i="125"/>
  <c r="Z27" i="79"/>
  <c r="Z36" i="224"/>
  <c r="Z36" i="71"/>
  <c r="Z17" i="3"/>
  <c r="X38" i="3"/>
  <c r="H38" i="2"/>
  <c r="P38" i="2"/>
  <c r="Z17" i="2"/>
  <c r="X38" i="2"/>
  <c r="Z27" i="258"/>
  <c r="Z27" i="239"/>
  <c r="Z27" i="188"/>
  <c r="Z27" i="187"/>
  <c r="Z27" i="164"/>
  <c r="Z27" i="163"/>
  <c r="Z27" i="162"/>
  <c r="Z27" i="138"/>
  <c r="Z27" i="96"/>
  <c r="Z27" i="53"/>
  <c r="Z27" i="39"/>
  <c r="Z27" i="183"/>
  <c r="Z27" i="159"/>
  <c r="Z27" i="111"/>
  <c r="Z27" i="252"/>
  <c r="Z27" i="251"/>
  <c r="Z27" i="229"/>
  <c r="Z27" i="180"/>
  <c r="Z27" i="179"/>
  <c r="Z27" i="133"/>
  <c r="Z27" i="108"/>
  <c r="Z36" i="145"/>
  <c r="K39" i="251"/>
  <c r="N39" i="251" s="1"/>
  <c r="J40" i="243"/>
  <c r="K39" i="243"/>
  <c r="J40" i="235"/>
  <c r="K39" i="235"/>
  <c r="N39" i="235" s="1"/>
  <c r="J40" i="219"/>
  <c r="K39" i="219"/>
  <c r="N39" i="219" s="1"/>
  <c r="J40" i="211"/>
  <c r="K39" i="211"/>
  <c r="N39" i="211" s="1"/>
  <c r="J40" i="203"/>
  <c r="K39" i="203"/>
  <c r="K40" i="203" s="1"/>
  <c r="L39" i="203" s="1"/>
  <c r="L40" i="203" s="1"/>
  <c r="M39" i="203" s="1"/>
  <c r="M40" i="203" s="1"/>
  <c r="J40" i="195"/>
  <c r="K39" i="195"/>
  <c r="K39" i="183"/>
  <c r="K40" i="183" s="1"/>
  <c r="L39" i="183" s="1"/>
  <c r="L40" i="183" s="1"/>
  <c r="M39" i="183" s="1"/>
  <c r="M40" i="183" s="1"/>
  <c r="K39" i="179"/>
  <c r="N39" i="179" s="1"/>
  <c r="K39" i="176"/>
  <c r="J40" i="175"/>
  <c r="K39" i="175"/>
  <c r="K40" i="175" s="1"/>
  <c r="L39" i="175" s="1"/>
  <c r="L40" i="175" s="1"/>
  <c r="M39" i="175" s="1"/>
  <c r="M40" i="175" s="1"/>
  <c r="J40" i="167"/>
  <c r="K39" i="167"/>
  <c r="K40" i="167" s="1"/>
  <c r="L39" i="167" s="1"/>
  <c r="L40" i="167" s="1"/>
  <c r="M39" i="167" s="1"/>
  <c r="M40" i="167" s="1"/>
  <c r="J40" i="116"/>
  <c r="K39" i="116"/>
  <c r="K40" i="116" s="1"/>
  <c r="L39" i="116" s="1"/>
  <c r="L40" i="116" s="1"/>
  <c r="M39" i="116" s="1"/>
  <c r="M40" i="116" s="1"/>
  <c r="J40" i="112"/>
  <c r="K39" i="112"/>
  <c r="J40" i="108"/>
  <c r="K39" i="108"/>
  <c r="J40" i="104"/>
  <c r="K39" i="90"/>
  <c r="N39" i="90" s="1"/>
  <c r="K39" i="89"/>
  <c r="K39" i="86"/>
  <c r="J40" i="75"/>
  <c r="K39" i="75"/>
  <c r="N39" i="75" s="1"/>
  <c r="K39" i="68"/>
  <c r="N39" i="68" s="1"/>
  <c r="J40" i="35"/>
  <c r="K39" i="35"/>
  <c r="N39" i="35" s="1"/>
  <c r="J40" i="33"/>
  <c r="K39" i="33"/>
  <c r="N39" i="33" s="1"/>
  <c r="K39" i="17"/>
  <c r="J40" i="13"/>
  <c r="K39" i="13"/>
  <c r="J40" i="9"/>
  <c r="K39" i="9"/>
  <c r="K39" i="1"/>
  <c r="K40" i="1" s="1"/>
  <c r="L39" i="1" s="1"/>
  <c r="L40" i="1" s="1"/>
  <c r="M39" i="1" s="1"/>
  <c r="M40" i="1" s="1"/>
  <c r="O39" i="1" s="1"/>
  <c r="J40" i="240"/>
  <c r="K39" i="240"/>
  <c r="J40" i="231"/>
  <c r="K39" i="231"/>
  <c r="J40" i="222"/>
  <c r="K39" i="222"/>
  <c r="J40" i="218"/>
  <c r="K39" i="218"/>
  <c r="J40" i="242"/>
  <c r="K39" i="242"/>
  <c r="J40" i="200"/>
  <c r="K39" i="200"/>
  <c r="J40" i="187"/>
  <c r="K39" i="187"/>
  <c r="J40" i="215"/>
  <c r="K39" i="215"/>
  <c r="J40" i="202"/>
  <c r="K39" i="202"/>
  <c r="J40" i="170"/>
  <c r="K39" i="170"/>
  <c r="J40" i="248"/>
  <c r="K39" i="248"/>
  <c r="J40" i="239"/>
  <c r="K39" i="239"/>
  <c r="J40" i="230"/>
  <c r="K39" i="230"/>
  <c r="J40" i="226"/>
  <c r="K39" i="226"/>
  <c r="J40" i="250"/>
  <c r="J40" i="199"/>
  <c r="K39" i="199"/>
  <c r="J40" i="184"/>
  <c r="K39" i="184"/>
  <c r="J40" i="232"/>
  <c r="K39" i="232"/>
  <c r="J40" i="223"/>
  <c r="K39" i="223"/>
  <c r="K39" i="214"/>
  <c r="J40" i="210"/>
  <c r="K39" i="210"/>
  <c r="J40" i="256"/>
  <c r="K39" i="256"/>
  <c r="J40" i="247"/>
  <c r="K39" i="247"/>
  <c r="J40" i="238"/>
  <c r="K39" i="238"/>
  <c r="J40" i="188"/>
  <c r="K39" i="188"/>
  <c r="J40" i="258"/>
  <c r="K39" i="258"/>
  <c r="J40" i="216"/>
  <c r="K39" i="216"/>
  <c r="J40" i="198"/>
  <c r="K39" i="198"/>
  <c r="J40" i="194"/>
  <c r="K39" i="194"/>
  <c r="J40" i="190"/>
  <c r="K39" i="190"/>
  <c r="J40" i="154"/>
  <c r="K39" i="154"/>
  <c r="J40" i="148"/>
  <c r="K39" i="148"/>
  <c r="J40" i="140"/>
  <c r="J40" i="125"/>
  <c r="K39" i="125"/>
  <c r="K40" i="251"/>
  <c r="L39" i="251" s="1"/>
  <c r="L40" i="251" s="1"/>
  <c r="M39" i="251" s="1"/>
  <c r="M40" i="251" s="1"/>
  <c r="N39" i="243"/>
  <c r="K40" i="243"/>
  <c r="L39" i="243" s="1"/>
  <c r="L40" i="243" s="1"/>
  <c r="M39" i="243" s="1"/>
  <c r="M40" i="243" s="1"/>
  <c r="K40" i="211"/>
  <c r="L39" i="211" s="1"/>
  <c r="L40" i="211" s="1"/>
  <c r="M39" i="211" s="1"/>
  <c r="M40" i="211" s="1"/>
  <c r="N39" i="203"/>
  <c r="N39" i="195"/>
  <c r="K40" i="195"/>
  <c r="L39" i="195" s="1"/>
  <c r="L40" i="195" s="1"/>
  <c r="M39" i="195" s="1"/>
  <c r="M40" i="195" s="1"/>
  <c r="J40" i="166"/>
  <c r="K39" i="166"/>
  <c r="J40" i="155"/>
  <c r="K39" i="155"/>
  <c r="J40" i="143"/>
  <c r="J40" i="135"/>
  <c r="K39" i="135"/>
  <c r="J40" i="123"/>
  <c r="K39" i="123"/>
  <c r="J40" i="115"/>
  <c r="K39" i="115"/>
  <c r="J40" i="110"/>
  <c r="K39" i="110"/>
  <c r="J40" i="107"/>
  <c r="K39" i="107"/>
  <c r="J40" i="165"/>
  <c r="J40" i="146"/>
  <c r="K39" i="146"/>
  <c r="J40" i="138"/>
  <c r="K39" i="138"/>
  <c r="J40" i="130"/>
  <c r="K39" i="130"/>
  <c r="K39" i="249"/>
  <c r="K39" i="225"/>
  <c r="K39" i="217"/>
  <c r="K39" i="201"/>
  <c r="K39" i="193"/>
  <c r="K39" i="186"/>
  <c r="K39" i="181"/>
  <c r="J40" i="164"/>
  <c r="K39" i="164"/>
  <c r="J40" i="149"/>
  <c r="K39" i="149"/>
  <c r="K39" i="133"/>
  <c r="J40" i="128"/>
  <c r="K39" i="128"/>
  <c r="J40" i="73"/>
  <c r="K39" i="73"/>
  <c r="K39" i="244"/>
  <c r="K39" i="236"/>
  <c r="K39" i="228"/>
  <c r="K39" i="212"/>
  <c r="K39" i="204"/>
  <c r="K39" i="196"/>
  <c r="K39" i="180"/>
  <c r="J40" i="172"/>
  <c r="K39" i="172"/>
  <c r="J40" i="163"/>
  <c r="K39" i="163"/>
  <c r="J40" i="158"/>
  <c r="K39" i="158"/>
  <c r="J40" i="150"/>
  <c r="K39" i="150"/>
  <c r="J40" i="144"/>
  <c r="K39" i="144"/>
  <c r="K39" i="136"/>
  <c r="J40" i="126"/>
  <c r="K39" i="126"/>
  <c r="J40" i="185"/>
  <c r="K39" i="185"/>
  <c r="N39" i="183"/>
  <c r="J40" i="162"/>
  <c r="K39" i="162"/>
  <c r="J40" i="159"/>
  <c r="K39" i="159"/>
  <c r="J40" i="151"/>
  <c r="K39" i="151"/>
  <c r="J40" i="147"/>
  <c r="K39" i="147"/>
  <c r="J40" i="122"/>
  <c r="J40" i="114"/>
  <c r="K39" i="114"/>
  <c r="J40" i="111"/>
  <c r="K39" i="111"/>
  <c r="J40" i="106"/>
  <c r="J40" i="103"/>
  <c r="K39" i="103"/>
  <c r="J40" i="65"/>
  <c r="K39" i="65"/>
  <c r="K39" i="171"/>
  <c r="J40" i="161"/>
  <c r="K39" i="161"/>
  <c r="J40" i="160"/>
  <c r="K39" i="160"/>
  <c r="J40" i="152"/>
  <c r="K39" i="152"/>
  <c r="J40" i="134"/>
  <c r="K39" i="134"/>
  <c r="K39" i="124"/>
  <c r="K39" i="257"/>
  <c r="K39" i="237"/>
  <c r="K39" i="229"/>
  <c r="K39" i="213"/>
  <c r="K39" i="205"/>
  <c r="K39" i="197"/>
  <c r="K39" i="189"/>
  <c r="J40" i="182"/>
  <c r="K39" i="182"/>
  <c r="K39" i="178"/>
  <c r="J40" i="177"/>
  <c r="K39" i="177"/>
  <c r="J40" i="169"/>
  <c r="K39" i="169"/>
  <c r="J40" i="153"/>
  <c r="K39" i="153"/>
  <c r="J40" i="137"/>
  <c r="K39" i="137"/>
  <c r="J40" i="129"/>
  <c r="K39" i="129"/>
  <c r="J40" i="77"/>
  <c r="K39" i="77"/>
  <c r="N39" i="116"/>
  <c r="N39" i="112"/>
  <c r="K40" i="112"/>
  <c r="L39" i="112" s="1"/>
  <c r="L40" i="112" s="1"/>
  <c r="M39" i="112" s="1"/>
  <c r="M40" i="112" s="1"/>
  <c r="N39" i="108"/>
  <c r="K40" i="108"/>
  <c r="L39" i="108" s="1"/>
  <c r="L40" i="108" s="1"/>
  <c r="M39" i="108" s="1"/>
  <c r="M40" i="108" s="1"/>
  <c r="N39" i="86"/>
  <c r="K40" i="86"/>
  <c r="L39" i="86" s="1"/>
  <c r="L40" i="86" s="1"/>
  <c r="M39" i="86" s="1"/>
  <c r="M40" i="86" s="1"/>
  <c r="J40" i="70"/>
  <c r="K39" i="70"/>
  <c r="J40" i="69"/>
  <c r="K39" i="69"/>
  <c r="J40" i="79"/>
  <c r="J40" i="71"/>
  <c r="K39" i="71"/>
  <c r="J40" i="64"/>
  <c r="K39" i="64"/>
  <c r="J40" i="37"/>
  <c r="K39" i="37"/>
  <c r="J40" i="26"/>
  <c r="K39" i="26"/>
  <c r="J40" i="24"/>
  <c r="K39" i="24"/>
  <c r="J40" i="19"/>
  <c r="K39" i="121"/>
  <c r="K39" i="113"/>
  <c r="K39" i="109"/>
  <c r="K39" i="105"/>
  <c r="K39" i="78"/>
  <c r="J40" i="62"/>
  <c r="K39" i="62"/>
  <c r="K39" i="81"/>
  <c r="J40" i="45"/>
  <c r="K39" i="45"/>
  <c r="J40" i="30"/>
  <c r="K39" i="30"/>
  <c r="J40" i="21"/>
  <c r="K39" i="21"/>
  <c r="J40" i="12"/>
  <c r="K39" i="12"/>
  <c r="J40" i="74"/>
  <c r="K39" i="74"/>
  <c r="K39" i="72"/>
  <c r="J40" i="66"/>
  <c r="K39" i="66"/>
  <c r="J40" i="36"/>
  <c r="K39" i="36"/>
  <c r="J40" i="34"/>
  <c r="K39" i="34"/>
  <c r="K39" i="18"/>
  <c r="J40" i="16"/>
  <c r="K39" i="16"/>
  <c r="J40" i="67"/>
  <c r="K39" i="67"/>
  <c r="J40" i="63"/>
  <c r="K39" i="63"/>
  <c r="J40" i="7"/>
  <c r="K39" i="7"/>
  <c r="K40" i="90"/>
  <c r="L39" i="90" s="1"/>
  <c r="L40" i="90" s="1"/>
  <c r="M39" i="90" s="1"/>
  <c r="M40" i="90" s="1"/>
  <c r="N39" i="89"/>
  <c r="K40" i="89"/>
  <c r="L39" i="89" s="1"/>
  <c r="L40" i="89" s="1"/>
  <c r="M39" i="89" s="1"/>
  <c r="M40" i="89" s="1"/>
  <c r="J40" i="87"/>
  <c r="K39" i="87"/>
  <c r="K39" i="85"/>
  <c r="J40" i="76"/>
  <c r="K39" i="76"/>
  <c r="J40" i="61"/>
  <c r="K39" i="61"/>
  <c r="J40" i="59"/>
  <c r="K39" i="59"/>
  <c r="J40" i="44"/>
  <c r="K39" i="44"/>
  <c r="K39" i="38"/>
  <c r="J40" i="11"/>
  <c r="K39" i="11"/>
  <c r="K40" i="33"/>
  <c r="L39" i="33" s="1"/>
  <c r="L40" i="33" s="1"/>
  <c r="M39" i="33" s="1"/>
  <c r="M40" i="33" s="1"/>
  <c r="N39" i="17"/>
  <c r="K40" i="17"/>
  <c r="L39" i="17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K39" i="39"/>
  <c r="K39" i="14"/>
  <c r="K39" i="10"/>
  <c r="K39" i="6"/>
  <c r="K39" i="40"/>
  <c r="K40" i="35"/>
  <c r="L39" i="35" s="1"/>
  <c r="L40" i="35" s="1"/>
  <c r="M39" i="35" s="1"/>
  <c r="M40" i="35" s="1"/>
  <c r="Z40" i="177"/>
  <c r="Z40" i="45"/>
  <c r="K39" i="252" l="1"/>
  <c r="J40" i="252"/>
  <c r="J40" i="118"/>
  <c r="K39" i="118"/>
  <c r="J40" i="253"/>
  <c r="K39" i="253"/>
  <c r="J40" i="47"/>
  <c r="K39" i="47"/>
  <c r="N39" i="47" s="1"/>
  <c r="J40" i="51"/>
  <c r="K39" i="51"/>
  <c r="J40" i="96"/>
  <c r="K39" i="96"/>
  <c r="J40" i="102"/>
  <c r="K39" i="102"/>
  <c r="J40" i="58"/>
  <c r="K39" i="58"/>
  <c r="K40" i="58" s="1"/>
  <c r="L39" i="58" s="1"/>
  <c r="L40" i="58" s="1"/>
  <c r="M39" i="58" s="1"/>
  <c r="M40" i="58" s="1"/>
  <c r="J40" i="53"/>
  <c r="K39" i="53"/>
  <c r="J40" i="94"/>
  <c r="K39" i="94"/>
  <c r="J40" i="98"/>
  <c r="K39" i="98"/>
  <c r="K39" i="4"/>
  <c r="N39" i="4" s="1"/>
  <c r="J40" i="4"/>
  <c r="J40" i="56"/>
  <c r="K39" i="56"/>
  <c r="K39" i="49"/>
  <c r="J40" i="49"/>
  <c r="J40" i="46"/>
  <c r="K39" i="46"/>
  <c r="J40" i="48"/>
  <c r="K39" i="48"/>
  <c r="K40" i="48" s="1"/>
  <c r="L39" i="48" s="1"/>
  <c r="L40" i="48" s="1"/>
  <c r="M39" i="48" s="1"/>
  <c r="M40" i="48" s="1"/>
  <c r="J40" i="50"/>
  <c r="K39" i="50"/>
  <c r="J40" i="52"/>
  <c r="K39" i="52"/>
  <c r="J40" i="117"/>
  <c r="K39" i="117"/>
  <c r="K39" i="206"/>
  <c r="N39" i="206" s="1"/>
  <c r="J40" i="206"/>
  <c r="J40" i="209"/>
  <c r="K39" i="209"/>
  <c r="J40" i="254"/>
  <c r="K39" i="254"/>
  <c r="J40" i="22"/>
  <c r="K39" i="22"/>
  <c r="N39" i="104"/>
  <c r="K40" i="104"/>
  <c r="L39" i="104" s="1"/>
  <c r="L40" i="104" s="1"/>
  <c r="M39" i="104" s="1"/>
  <c r="M40" i="104" s="1"/>
  <c r="N40" i="104" s="1"/>
  <c r="J40" i="28"/>
  <c r="K39" i="28"/>
  <c r="J40" i="82"/>
  <c r="K39" i="82"/>
  <c r="J40" i="93"/>
  <c r="K39" i="93"/>
  <c r="J40" i="97"/>
  <c r="K39" i="97"/>
  <c r="J40" i="101"/>
  <c r="K39" i="101"/>
  <c r="J40" i="8"/>
  <c r="K39" i="8"/>
  <c r="J40" i="120"/>
  <c r="K39" i="120"/>
  <c r="K39" i="60"/>
  <c r="N39" i="60" s="1"/>
  <c r="J40" i="60"/>
  <c r="K39" i="84"/>
  <c r="J40" i="84"/>
  <c r="J40" i="95"/>
  <c r="K39" i="95"/>
  <c r="K39" i="57"/>
  <c r="J40" i="57"/>
  <c r="J40" i="55"/>
  <c r="K39" i="55"/>
  <c r="N39" i="55" s="1"/>
  <c r="K39" i="157"/>
  <c r="J40" i="157"/>
  <c r="J40" i="207"/>
  <c r="K39" i="207"/>
  <c r="X40" i="114"/>
  <c r="Z40" i="114" s="1"/>
  <c r="Z38" i="114"/>
  <c r="X40" i="161"/>
  <c r="Z40" i="161" s="1"/>
  <c r="Z38" i="161"/>
  <c r="X40" i="256"/>
  <c r="Z40" i="256" s="1"/>
  <c r="Z38" i="256"/>
  <c r="K39" i="131"/>
  <c r="N39" i="167"/>
  <c r="Z38" i="246"/>
  <c r="X40" i="246"/>
  <c r="Z40" i="246" s="1"/>
  <c r="Z38" i="247"/>
  <c r="X40" i="247"/>
  <c r="Z40" i="247" s="1"/>
  <c r="X40" i="241"/>
  <c r="Z40" i="241" s="1"/>
  <c r="Z38" i="241"/>
  <c r="Z38" i="127"/>
  <c r="X40" i="127"/>
  <c r="Z40" i="127" s="1"/>
  <c r="X40" i="178"/>
  <c r="Z40" i="178" s="1"/>
  <c r="Z38" i="178"/>
  <c r="Z38" i="78"/>
  <c r="X40" i="78"/>
  <c r="Z40" i="78" s="1"/>
  <c r="K39" i="142"/>
  <c r="K40" i="219"/>
  <c r="L39" i="219" s="1"/>
  <c r="L40" i="219" s="1"/>
  <c r="M39" i="219" s="1"/>
  <c r="M40" i="219" s="1"/>
  <c r="K39" i="191"/>
  <c r="Z38" i="85"/>
  <c r="X40" i="85"/>
  <c r="Z40" i="85" s="1"/>
  <c r="Z38" i="148"/>
  <c r="X40" i="148"/>
  <c r="Z40" i="148" s="1"/>
  <c r="Z38" i="187"/>
  <c r="X40" i="187"/>
  <c r="Z40" i="187" s="1"/>
  <c r="X40" i="25"/>
  <c r="Z40" i="25" s="1"/>
  <c r="Z38" i="25"/>
  <c r="X40" i="56"/>
  <c r="Z40" i="56" s="1"/>
  <c r="Z38" i="56"/>
  <c r="Z38" i="59"/>
  <c r="X40" i="59"/>
  <c r="Z40" i="59" s="1"/>
  <c r="Z38" i="63"/>
  <c r="X40" i="63"/>
  <c r="Z40" i="63" s="1"/>
  <c r="X40" i="193"/>
  <c r="Z40" i="193" s="1"/>
  <c r="Z38" i="193"/>
  <c r="Z38" i="199"/>
  <c r="X40" i="199"/>
  <c r="Z40" i="199" s="1"/>
  <c r="X40" i="248"/>
  <c r="Z40" i="248" s="1"/>
  <c r="Z38" i="248"/>
  <c r="X40" i="115"/>
  <c r="Z40" i="115" s="1"/>
  <c r="Z38" i="115"/>
  <c r="X40" i="162"/>
  <c r="Z40" i="162" s="1"/>
  <c r="Z38" i="162"/>
  <c r="Z38" i="204"/>
  <c r="X40" i="204"/>
  <c r="Z40" i="204" s="1"/>
  <c r="Z38" i="255"/>
  <c r="X40" i="255"/>
  <c r="Z40" i="255" s="1"/>
  <c r="X40" i="41"/>
  <c r="Z40" i="41" s="1"/>
  <c r="Z38" i="41"/>
  <c r="Z38" i="119"/>
  <c r="X40" i="119"/>
  <c r="Z40" i="119" s="1"/>
  <c r="X40" i="72"/>
  <c r="Z40" i="72" s="1"/>
  <c r="Z38" i="72"/>
  <c r="Z38" i="35"/>
  <c r="X40" i="35"/>
  <c r="Z40" i="35" s="1"/>
  <c r="Z40" i="208"/>
  <c r="Z38" i="258"/>
  <c r="X40" i="258"/>
  <c r="Z40" i="258" s="1"/>
  <c r="X40" i="144"/>
  <c r="Z40" i="144" s="1"/>
  <c r="Z38" i="144"/>
  <c r="X40" i="58"/>
  <c r="Z40" i="58" s="1"/>
  <c r="Z38" i="58"/>
  <c r="Z38" i="118"/>
  <c r="X40" i="118"/>
  <c r="Z40" i="118" s="1"/>
  <c r="Z38" i="203"/>
  <c r="X40" i="203"/>
  <c r="Z40" i="203" s="1"/>
  <c r="Z38" i="34"/>
  <c r="X40" i="34"/>
  <c r="Z40" i="34" s="1"/>
  <c r="Z38" i="167"/>
  <c r="X40" i="167"/>
  <c r="Z40" i="167" s="1"/>
  <c r="X40" i="21"/>
  <c r="Z40" i="21" s="1"/>
  <c r="Z38" i="21"/>
  <c r="X40" i="112"/>
  <c r="Z40" i="112" s="1"/>
  <c r="Z38" i="112"/>
  <c r="Z38" i="164"/>
  <c r="X40" i="164"/>
  <c r="Z40" i="164" s="1"/>
  <c r="X40" i="121"/>
  <c r="Z40" i="121" s="1"/>
  <c r="Z38" i="121"/>
  <c r="K39" i="92"/>
  <c r="K40" i="92" s="1"/>
  <c r="L39" i="92" s="1"/>
  <c r="L40" i="92" s="1"/>
  <c r="M39" i="92" s="1"/>
  <c r="M40" i="92" s="1"/>
  <c r="K39" i="83"/>
  <c r="N39" i="83" s="1"/>
  <c r="K40" i="68"/>
  <c r="L39" i="68" s="1"/>
  <c r="L40" i="68" s="1"/>
  <c r="M39" i="68" s="1"/>
  <c r="M40" i="68" s="1"/>
  <c r="K39" i="15"/>
  <c r="K40" i="75"/>
  <c r="L39" i="75" s="1"/>
  <c r="L40" i="75" s="1"/>
  <c r="M39" i="75" s="1"/>
  <c r="M40" i="75" s="1"/>
  <c r="K39" i="145"/>
  <c r="K39" i="221"/>
  <c r="Z38" i="83"/>
  <c r="X40" i="83"/>
  <c r="Z40" i="83" s="1"/>
  <c r="X40" i="89"/>
  <c r="Z40" i="89" s="1"/>
  <c r="Z38" i="89"/>
  <c r="Z38" i="92"/>
  <c r="X40" i="92"/>
  <c r="Z40" i="92" s="1"/>
  <c r="Z38" i="94"/>
  <c r="X40" i="94"/>
  <c r="Z40" i="94" s="1"/>
  <c r="X40" i="96"/>
  <c r="Z40" i="96" s="1"/>
  <c r="Z38" i="96"/>
  <c r="Z38" i="98"/>
  <c r="X40" i="98"/>
  <c r="Z40" i="98" s="1"/>
  <c r="Z38" i="100"/>
  <c r="X40" i="100"/>
  <c r="Z40" i="100" s="1"/>
  <c r="Z38" i="102"/>
  <c r="X40" i="102"/>
  <c r="Z40" i="102" s="1"/>
  <c r="X40" i="105"/>
  <c r="Z40" i="105" s="1"/>
  <c r="Z38" i="105"/>
  <c r="X40" i="184"/>
  <c r="Z40" i="184" s="1"/>
  <c r="Z38" i="184"/>
  <c r="X40" i="249"/>
  <c r="Z40" i="249" s="1"/>
  <c r="Z38" i="249"/>
  <c r="K39" i="127"/>
  <c r="K39" i="139"/>
  <c r="N39" i="1"/>
  <c r="K39" i="233"/>
  <c r="N39" i="233" s="1"/>
  <c r="N39" i="175"/>
  <c r="K39" i="174"/>
  <c r="K39" i="192"/>
  <c r="K39" i="80"/>
  <c r="K39" i="173"/>
  <c r="K39" i="227"/>
  <c r="Z38" i="22"/>
  <c r="X40" i="22"/>
  <c r="Z40" i="22" s="1"/>
  <c r="Z38" i="47"/>
  <c r="X40" i="47"/>
  <c r="Z40" i="47" s="1"/>
  <c r="X40" i="49"/>
  <c r="Z40" i="49" s="1"/>
  <c r="Z38" i="49"/>
  <c r="Z38" i="108"/>
  <c r="X40" i="108"/>
  <c r="Z40" i="108" s="1"/>
  <c r="X40" i="154"/>
  <c r="Z40" i="154" s="1"/>
  <c r="Z38" i="154"/>
  <c r="Z38" i="192"/>
  <c r="Z38" i="223"/>
  <c r="X40" i="223"/>
  <c r="Z40" i="223" s="1"/>
  <c r="Z38" i="228"/>
  <c r="X40" i="228"/>
  <c r="Z40" i="228" s="1"/>
  <c r="Z38" i="5"/>
  <c r="Z38" i="52"/>
  <c r="X40" i="52"/>
  <c r="Z40" i="52" s="1"/>
  <c r="Z38" i="54"/>
  <c r="X40" i="54"/>
  <c r="Z40" i="54" s="1"/>
  <c r="Z38" i="158"/>
  <c r="X40" i="158"/>
  <c r="Z40" i="158" s="1"/>
  <c r="Z38" i="68"/>
  <c r="X40" i="68"/>
  <c r="Z40" i="68" s="1"/>
  <c r="X40" i="253"/>
  <c r="Z40" i="253" s="1"/>
  <c r="Z38" i="253"/>
  <c r="Z38" i="215"/>
  <c r="X40" i="215"/>
  <c r="Z40" i="215" s="1"/>
  <c r="X40" i="128"/>
  <c r="Z40" i="128" s="1"/>
  <c r="Z38" i="128"/>
  <c r="Z38" i="132"/>
  <c r="X40" i="132"/>
  <c r="Z40" i="132" s="1"/>
  <c r="X40" i="139"/>
  <c r="Z40" i="139" s="1"/>
  <c r="Z38" i="139"/>
  <c r="Z38" i="179"/>
  <c r="X40" i="179"/>
  <c r="Z40" i="179" s="1"/>
  <c r="X40" i="17"/>
  <c r="Z40" i="17" s="1"/>
  <c r="Z38" i="17"/>
  <c r="Z38" i="79"/>
  <c r="X40" i="79"/>
  <c r="Z40" i="79" s="1"/>
  <c r="Z38" i="133"/>
  <c r="X40" i="133"/>
  <c r="Z40" i="133" s="1"/>
  <c r="Z38" i="243"/>
  <c r="X40" i="243"/>
  <c r="Z40" i="243" s="1"/>
  <c r="X40" i="33"/>
  <c r="Z40" i="33" s="1"/>
  <c r="Z38" i="33"/>
  <c r="Z38" i="165"/>
  <c r="X40" i="165"/>
  <c r="Z40" i="165" s="1"/>
  <c r="Z38" i="11"/>
  <c r="X40" i="11"/>
  <c r="Z40" i="11" s="1"/>
  <c r="X40" i="73"/>
  <c r="Z40" i="73" s="1"/>
  <c r="Z38" i="73"/>
  <c r="Z38" i="172"/>
  <c r="X40" i="172"/>
  <c r="Z40" i="172" s="1"/>
  <c r="X40" i="209"/>
  <c r="Z40" i="209" s="1"/>
  <c r="Z38" i="209"/>
  <c r="Z38" i="176"/>
  <c r="X40" i="122"/>
  <c r="Z40" i="122" s="1"/>
  <c r="Z38" i="122"/>
  <c r="I40" i="29"/>
  <c r="Z38" i="211"/>
  <c r="X40" i="211"/>
  <c r="Z40" i="211" s="1"/>
  <c r="Z38" i="214"/>
  <c r="X40" i="214"/>
  <c r="Z40" i="214" s="1"/>
  <c r="X40" i="16"/>
  <c r="Z40" i="16" s="1"/>
  <c r="Z38" i="16"/>
  <c r="K39" i="31"/>
  <c r="N39" i="31" s="1"/>
  <c r="L40" i="17"/>
  <c r="M39" i="17" s="1"/>
  <c r="M40" i="17" s="1"/>
  <c r="K39" i="42"/>
  <c r="K39" i="91"/>
  <c r="K39" i="32"/>
  <c r="K39" i="99"/>
  <c r="K39" i="141"/>
  <c r="K39" i="241"/>
  <c r="N39" i="241" s="1"/>
  <c r="K39" i="224"/>
  <c r="K40" i="224" s="1"/>
  <c r="L39" i="224" s="1"/>
  <c r="L40" i="224" s="1"/>
  <c r="M39" i="224" s="1"/>
  <c r="M40" i="224" s="1"/>
  <c r="K39" i="41"/>
  <c r="Z38" i="86"/>
  <c r="X40" i="86"/>
  <c r="Z40" i="86" s="1"/>
  <c r="Z38" i="90"/>
  <c r="X40" i="90"/>
  <c r="Z40" i="90" s="1"/>
  <c r="Z38" i="142"/>
  <c r="X40" i="142"/>
  <c r="Z40" i="142" s="1"/>
  <c r="X40" i="149"/>
  <c r="Z40" i="149" s="1"/>
  <c r="Z38" i="149"/>
  <c r="Z38" i="188"/>
  <c r="X40" i="188"/>
  <c r="Z40" i="188" s="1"/>
  <c r="Z40" i="5"/>
  <c r="Z38" i="26"/>
  <c r="X40" i="26"/>
  <c r="Z40" i="26" s="1"/>
  <c r="Z38" i="60"/>
  <c r="X40" i="60"/>
  <c r="Z40" i="60" s="1"/>
  <c r="X40" i="64"/>
  <c r="Z40" i="64" s="1"/>
  <c r="Z38" i="64"/>
  <c r="X40" i="194"/>
  <c r="Z40" i="194" s="1"/>
  <c r="Z38" i="194"/>
  <c r="X40" i="251"/>
  <c r="Z40" i="251" s="1"/>
  <c r="Z38" i="251"/>
  <c r="Z38" i="140"/>
  <c r="X40" i="140"/>
  <c r="Z40" i="140" s="1"/>
  <c r="I40" i="5"/>
  <c r="Z38" i="117"/>
  <c r="X40" i="117"/>
  <c r="Z40" i="117" s="1"/>
  <c r="Z38" i="205"/>
  <c r="X40" i="205"/>
  <c r="Z40" i="205" s="1"/>
  <c r="Z38" i="208"/>
  <c r="Y40" i="208"/>
  <c r="I40" i="245"/>
  <c r="Z38" i="151"/>
  <c r="X40" i="151"/>
  <c r="Z40" i="151" s="1"/>
  <c r="Z38" i="42"/>
  <c r="X40" i="42"/>
  <c r="Z40" i="42" s="1"/>
  <c r="Z38" i="166"/>
  <c r="X40" i="166"/>
  <c r="Z40" i="166" s="1"/>
  <c r="Z38" i="7"/>
  <c r="X40" i="7"/>
  <c r="Z40" i="7" s="1"/>
  <c r="X40" i="32"/>
  <c r="Z40" i="32" s="1"/>
  <c r="Z38" i="32"/>
  <c r="Z38" i="216"/>
  <c r="X40" i="29"/>
  <c r="Z40" i="29" s="1"/>
  <c r="Z38" i="29"/>
  <c r="X40" i="169"/>
  <c r="Z40" i="169" s="1"/>
  <c r="Z38" i="169"/>
  <c r="Z38" i="1"/>
  <c r="X40" i="1"/>
  <c r="Z40" i="1" s="1"/>
  <c r="N40" i="1"/>
  <c r="X40" i="88"/>
  <c r="Z40" i="88" s="1"/>
  <c r="Z38" i="88"/>
  <c r="Z38" i="183"/>
  <c r="X40" i="183"/>
  <c r="Z40" i="183" s="1"/>
  <c r="Z38" i="231"/>
  <c r="X40" i="231"/>
  <c r="Z40" i="231" s="1"/>
  <c r="Z38" i="147"/>
  <c r="X40" i="147"/>
  <c r="Z40" i="147" s="1"/>
  <c r="X40" i="186"/>
  <c r="Z40" i="186" s="1"/>
  <c r="Z38" i="186"/>
  <c r="Z38" i="62"/>
  <c r="X40" i="62"/>
  <c r="Z40" i="62" s="1"/>
  <c r="X40" i="13"/>
  <c r="Z40" i="13" s="1"/>
  <c r="Z38" i="13"/>
  <c r="Z38" i="171"/>
  <c r="X40" i="171"/>
  <c r="Z40" i="171" s="1"/>
  <c r="Z38" i="2"/>
  <c r="X40" i="2"/>
  <c r="Z40" i="2" s="1"/>
  <c r="X40" i="153"/>
  <c r="Z40" i="153" s="1"/>
  <c r="Z38" i="153"/>
  <c r="Z38" i="227"/>
  <c r="X40" i="227"/>
  <c r="Z40" i="227" s="1"/>
  <c r="I40" i="23"/>
  <c r="Z38" i="67"/>
  <c r="X40" i="67"/>
  <c r="Z40" i="67" s="1"/>
  <c r="Z38" i="207"/>
  <c r="X40" i="207"/>
  <c r="Z40" i="207" s="1"/>
  <c r="Z38" i="175"/>
  <c r="X40" i="175"/>
  <c r="Z40" i="175" s="1"/>
  <c r="X40" i="137"/>
  <c r="Z40" i="137" s="1"/>
  <c r="Z38" i="137"/>
  <c r="Z38" i="20"/>
  <c r="X40" i="20"/>
  <c r="Z40" i="20" s="1"/>
  <c r="Z38" i="10"/>
  <c r="X40" i="10"/>
  <c r="Z40" i="10" s="1"/>
  <c r="K39" i="54"/>
  <c r="K39" i="234"/>
  <c r="K40" i="234" s="1"/>
  <c r="L39" i="234" s="1"/>
  <c r="L40" i="234" s="1"/>
  <c r="M39" i="234" s="1"/>
  <c r="M40" i="234" s="1"/>
  <c r="K39" i="88"/>
  <c r="K39" i="100"/>
  <c r="Z38" i="4"/>
  <c r="X40" i="4"/>
  <c r="Z40" i="4" s="1"/>
  <c r="Z38" i="109"/>
  <c r="X40" i="109"/>
  <c r="Z40" i="109" s="1"/>
  <c r="X40" i="225"/>
  <c r="Z40" i="225" s="1"/>
  <c r="Z38" i="225"/>
  <c r="Z38" i="229"/>
  <c r="X40" i="229"/>
  <c r="Z40" i="229" s="1"/>
  <c r="Z38" i="242"/>
  <c r="X40" i="242"/>
  <c r="Z40" i="242" s="1"/>
  <c r="Z38" i="156"/>
  <c r="X40" i="156"/>
  <c r="Z40" i="156" s="1"/>
  <c r="Z38" i="195"/>
  <c r="X40" i="195"/>
  <c r="Z40" i="195" s="1"/>
  <c r="I40" i="27"/>
  <c r="Z38" i="69"/>
  <c r="X40" i="69"/>
  <c r="Z40" i="69" s="1"/>
  <c r="X40" i="201"/>
  <c r="Z40" i="201" s="1"/>
  <c r="Z38" i="201"/>
  <c r="X40" i="129"/>
  <c r="Z40" i="129" s="1"/>
  <c r="Z38" i="129"/>
  <c r="Z38" i="135"/>
  <c r="X40" i="135"/>
  <c r="Z40" i="135" s="1"/>
  <c r="Z38" i="245"/>
  <c r="X40" i="245"/>
  <c r="Z40" i="245" s="1"/>
  <c r="Z38" i="18"/>
  <c r="X40" i="18"/>
  <c r="Z40" i="18" s="1"/>
  <c r="X40" i="80"/>
  <c r="Z40" i="80" s="1"/>
  <c r="Z38" i="80"/>
  <c r="Z38" i="134"/>
  <c r="X40" i="134"/>
  <c r="Z40" i="134" s="1"/>
  <c r="Z38" i="36"/>
  <c r="X40" i="36"/>
  <c r="Z40" i="36" s="1"/>
  <c r="X40" i="8"/>
  <c r="Z40" i="8" s="1"/>
  <c r="Z38" i="8"/>
  <c r="Z38" i="12"/>
  <c r="X40" i="12"/>
  <c r="Z40" i="12" s="1"/>
  <c r="Z38" i="210"/>
  <c r="X40" i="210"/>
  <c r="Z40" i="210" s="1"/>
  <c r="Z38" i="30"/>
  <c r="X40" i="30"/>
  <c r="Z40" i="30" s="1"/>
  <c r="X40" i="104"/>
  <c r="Z40" i="104" s="1"/>
  <c r="Z38" i="104"/>
  <c r="Z38" i="190"/>
  <c r="X40" i="190"/>
  <c r="Z40" i="190" s="1"/>
  <c r="X40" i="24"/>
  <c r="Z40" i="24" s="1"/>
  <c r="Z38" i="24"/>
  <c r="Z38" i="51"/>
  <c r="X40" i="51"/>
  <c r="Z40" i="51" s="1"/>
  <c r="Z38" i="252"/>
  <c r="X40" i="252"/>
  <c r="Z40" i="252" s="1"/>
  <c r="Z38" i="212"/>
  <c r="X40" i="212"/>
  <c r="Z40" i="212" s="1"/>
  <c r="K39" i="119"/>
  <c r="N39" i="119" s="1"/>
  <c r="K40" i="179"/>
  <c r="L39" i="179" s="1"/>
  <c r="L40" i="179" s="1"/>
  <c r="M39" i="179" s="1"/>
  <c r="M40" i="179" s="1"/>
  <c r="N40" i="179" s="1"/>
  <c r="K39" i="156"/>
  <c r="K39" i="132"/>
  <c r="K39" i="208"/>
  <c r="Z38" i="3"/>
  <c r="X40" i="3"/>
  <c r="Z40" i="3" s="1"/>
  <c r="K39" i="3"/>
  <c r="K40" i="3" s="1"/>
  <c r="L39" i="3" s="1"/>
  <c r="L40" i="3" s="1"/>
  <c r="M39" i="3" s="1"/>
  <c r="M40" i="3" s="1"/>
  <c r="K39" i="2"/>
  <c r="K40" i="2" s="1"/>
  <c r="L39" i="2" s="1"/>
  <c r="L40" i="2" s="1"/>
  <c r="M39" i="2" s="1"/>
  <c r="M40" i="2" s="1"/>
  <c r="K39" i="20"/>
  <c r="N39" i="20" s="1"/>
  <c r="K39" i="220"/>
  <c r="K40" i="235"/>
  <c r="L39" i="235" s="1"/>
  <c r="L40" i="235" s="1"/>
  <c r="M39" i="235" s="1"/>
  <c r="M40" i="235" s="1"/>
  <c r="K39" i="255"/>
  <c r="K39" i="43"/>
  <c r="Z38" i="84"/>
  <c r="X40" i="84"/>
  <c r="Z40" i="84" s="1"/>
  <c r="Z38" i="87"/>
  <c r="X40" i="87"/>
  <c r="Z40" i="87" s="1"/>
  <c r="Z38" i="91"/>
  <c r="X40" i="91"/>
  <c r="Z40" i="91" s="1"/>
  <c r="Z38" i="93"/>
  <c r="X40" i="93"/>
  <c r="Z40" i="93" s="1"/>
  <c r="Z38" i="95"/>
  <c r="X40" i="95"/>
  <c r="Z40" i="95" s="1"/>
  <c r="X40" i="97"/>
  <c r="Z40" i="97" s="1"/>
  <c r="Z38" i="97"/>
  <c r="Z38" i="99"/>
  <c r="X40" i="99"/>
  <c r="Z40" i="99" s="1"/>
  <c r="Z38" i="101"/>
  <c r="X40" i="101"/>
  <c r="Z40" i="101" s="1"/>
  <c r="Z38" i="103"/>
  <c r="X40" i="103"/>
  <c r="Z40" i="103" s="1"/>
  <c r="Z38" i="143"/>
  <c r="X40" i="143"/>
  <c r="Z40" i="143" s="1"/>
  <c r="Z38" i="182"/>
  <c r="X40" i="182"/>
  <c r="Z40" i="182" s="1"/>
  <c r="Z38" i="116"/>
  <c r="X40" i="116"/>
  <c r="Z40" i="116" s="1"/>
  <c r="Z38" i="146"/>
  <c r="X40" i="146"/>
  <c r="Z40" i="146" s="1"/>
  <c r="Z38" i="150"/>
  <c r="X40" i="150"/>
  <c r="Z40" i="150" s="1"/>
  <c r="Z38" i="189"/>
  <c r="X40" i="189"/>
  <c r="Z40" i="189" s="1"/>
  <c r="Z38" i="27"/>
  <c r="X40" i="27"/>
  <c r="Z40" i="27" s="1"/>
  <c r="Z38" i="55"/>
  <c r="X40" i="55"/>
  <c r="Z40" i="55" s="1"/>
  <c r="X40" i="57"/>
  <c r="Z40" i="57" s="1"/>
  <c r="Z38" i="57"/>
  <c r="Z38" i="61"/>
  <c r="X40" i="61"/>
  <c r="Z40" i="61" s="1"/>
  <c r="X40" i="65"/>
  <c r="Z40" i="65" s="1"/>
  <c r="Z38" i="65"/>
  <c r="Z38" i="197"/>
  <c r="X40" i="197"/>
  <c r="Z40" i="197" s="1"/>
  <c r="X40" i="257"/>
  <c r="Z40" i="257" s="1"/>
  <c r="Z38" i="257"/>
  <c r="Z40" i="160"/>
  <c r="Z38" i="206"/>
  <c r="X40" i="206"/>
  <c r="Z40" i="206" s="1"/>
  <c r="Z38" i="254"/>
  <c r="X40" i="254"/>
  <c r="Z40" i="254" s="1"/>
  <c r="Z38" i="196"/>
  <c r="X40" i="196"/>
  <c r="Z40" i="196" s="1"/>
  <c r="Z38" i="39"/>
  <c r="X40" i="39"/>
  <c r="Z40" i="39" s="1"/>
  <c r="Z38" i="43"/>
  <c r="X40" i="43"/>
  <c r="Z40" i="43" s="1"/>
  <c r="Z38" i="173"/>
  <c r="X40" i="173"/>
  <c r="Z40" i="173" s="1"/>
  <c r="X40" i="74"/>
  <c r="Z40" i="74" s="1"/>
  <c r="Z38" i="74"/>
  <c r="Z38" i="163"/>
  <c r="X40" i="163"/>
  <c r="Z40" i="163" s="1"/>
  <c r="Z38" i="219"/>
  <c r="X40" i="219"/>
  <c r="Z40" i="219" s="1"/>
  <c r="X40" i="170"/>
  <c r="Z40" i="170" s="1"/>
  <c r="Z38" i="170"/>
  <c r="Z38" i="123"/>
  <c r="X40" i="123"/>
  <c r="Z40" i="123" s="1"/>
  <c r="Z38" i="31"/>
  <c r="X40" i="31"/>
  <c r="Z40" i="31" s="1"/>
  <c r="Z38" i="236"/>
  <c r="X40" i="236"/>
  <c r="Z40" i="236" s="1"/>
  <c r="Z38" i="198"/>
  <c r="X40" i="198"/>
  <c r="Z40" i="198" s="1"/>
  <c r="X40" i="40"/>
  <c r="Z40" i="40" s="1"/>
  <c r="Z38" i="40"/>
  <c r="Z38" i="220"/>
  <c r="X40" i="220"/>
  <c r="Z40" i="220" s="1"/>
  <c r="Z38" i="107"/>
  <c r="X40" i="107"/>
  <c r="Z40" i="107" s="1"/>
  <c r="Z38" i="71"/>
  <c r="X40" i="71"/>
  <c r="Z40" i="71" s="1"/>
  <c r="Z38" i="131"/>
  <c r="X40" i="131"/>
  <c r="Z40" i="131" s="1"/>
  <c r="Z38" i="82"/>
  <c r="X40" i="82"/>
  <c r="Z40" i="82" s="1"/>
  <c r="Z38" i="180"/>
  <c r="X40" i="180"/>
  <c r="Z40" i="180" s="1"/>
  <c r="Z38" i="46"/>
  <c r="X40" i="46"/>
  <c r="Z40" i="46" s="1"/>
  <c r="X40" i="48"/>
  <c r="Z40" i="48" s="1"/>
  <c r="Z38" i="48"/>
  <c r="X40" i="50"/>
  <c r="Z40" i="50" s="1"/>
  <c r="Z38" i="50"/>
  <c r="Z38" i="226"/>
  <c r="X40" i="226"/>
  <c r="Z40" i="226" s="1"/>
  <c r="Z38" i="230"/>
  <c r="X40" i="230"/>
  <c r="Z40" i="230" s="1"/>
  <c r="X40" i="240"/>
  <c r="Z40" i="240" s="1"/>
  <c r="Z38" i="240"/>
  <c r="Z38" i="235"/>
  <c r="X40" i="235"/>
  <c r="Z40" i="235" s="1"/>
  <c r="X40" i="53"/>
  <c r="Z40" i="53" s="1"/>
  <c r="Z38" i="53"/>
  <c r="Z38" i="111"/>
  <c r="X40" i="111"/>
  <c r="Z40" i="111" s="1"/>
  <c r="Z38" i="157"/>
  <c r="X40" i="157"/>
  <c r="Z40" i="157" s="1"/>
  <c r="J40" i="25"/>
  <c r="K39" i="25"/>
  <c r="Z38" i="70"/>
  <c r="X40" i="70"/>
  <c r="Z40" i="70" s="1"/>
  <c r="I40" i="246"/>
  <c r="X40" i="233"/>
  <c r="Z40" i="233" s="1"/>
  <c r="Z38" i="233"/>
  <c r="X40" i="217"/>
  <c r="Z40" i="217" s="1"/>
  <c r="Z38" i="217"/>
  <c r="Z38" i="130"/>
  <c r="X40" i="130"/>
  <c r="Z40" i="130" s="1"/>
  <c r="X40" i="136"/>
  <c r="Z40" i="136" s="1"/>
  <c r="Z38" i="136"/>
  <c r="Z38" i="19"/>
  <c r="X40" i="19"/>
  <c r="Z40" i="19" s="1"/>
  <c r="X40" i="81"/>
  <c r="Z40" i="81" s="1"/>
  <c r="Z38" i="81"/>
  <c r="Z38" i="138"/>
  <c r="X40" i="138"/>
  <c r="Z40" i="138" s="1"/>
  <c r="J40" i="168"/>
  <c r="K39" i="168"/>
  <c r="X40" i="9"/>
  <c r="Z40" i="9" s="1"/>
  <c r="Z38" i="9"/>
  <c r="X40" i="75"/>
  <c r="Z40" i="75" s="1"/>
  <c r="Z38" i="75"/>
  <c r="X40" i="120"/>
  <c r="Z40" i="120" s="1"/>
  <c r="Z38" i="120"/>
  <c r="Z38" i="124"/>
  <c r="X40" i="124"/>
  <c r="Z40" i="124" s="1"/>
  <c r="Z38" i="168"/>
  <c r="K40" i="176"/>
  <c r="L39" i="176" s="1"/>
  <c r="L40" i="176" s="1"/>
  <c r="M39" i="176" s="1"/>
  <c r="M40" i="176" s="1"/>
  <c r="N39" i="176"/>
  <c r="N39" i="2"/>
  <c r="K40" i="151"/>
  <c r="L39" i="151" s="1"/>
  <c r="L40" i="151" s="1"/>
  <c r="M39" i="151" s="1"/>
  <c r="M40" i="151" s="1"/>
  <c r="N39" i="151"/>
  <c r="N39" i="40"/>
  <c r="K40" i="40"/>
  <c r="L39" i="40" s="1"/>
  <c r="L40" i="40" s="1"/>
  <c r="M39" i="40" s="1"/>
  <c r="M40" i="40" s="1"/>
  <c r="N39" i="38"/>
  <c r="K40" i="38"/>
  <c r="L39" i="38" s="1"/>
  <c r="L40" i="38" s="1"/>
  <c r="M39" i="38" s="1"/>
  <c r="M40" i="38" s="1"/>
  <c r="N39" i="92"/>
  <c r="N39" i="82"/>
  <c r="K40" i="82"/>
  <c r="L39" i="82" s="1"/>
  <c r="L40" i="82" s="1"/>
  <c r="M39" i="82" s="1"/>
  <c r="M40" i="82" s="1"/>
  <c r="N39" i="64"/>
  <c r="K40" i="64"/>
  <c r="L39" i="64" s="1"/>
  <c r="L40" i="64" s="1"/>
  <c r="M39" i="64" s="1"/>
  <c r="M40" i="64" s="1"/>
  <c r="N40" i="35"/>
  <c r="O39" i="35"/>
  <c r="N39" i="54"/>
  <c r="K40" i="54"/>
  <c r="L39" i="54" s="1"/>
  <c r="L40" i="54" s="1"/>
  <c r="M39" i="54" s="1"/>
  <c r="M40" i="54" s="1"/>
  <c r="N39" i="39"/>
  <c r="K40" i="39"/>
  <c r="L39" i="39" s="1"/>
  <c r="L40" i="39" s="1"/>
  <c r="M39" i="39" s="1"/>
  <c r="M40" i="39" s="1"/>
  <c r="N39" i="21"/>
  <c r="K40" i="21"/>
  <c r="L39" i="21" s="1"/>
  <c r="L40" i="21" s="1"/>
  <c r="M39" i="21" s="1"/>
  <c r="M40" i="21" s="1"/>
  <c r="N39" i="58"/>
  <c r="N39" i="8"/>
  <c r="K40" i="8"/>
  <c r="L39" i="8" s="1"/>
  <c r="L40" i="8" s="1"/>
  <c r="M39" i="8" s="1"/>
  <c r="M40" i="8" s="1"/>
  <c r="N39" i="101"/>
  <c r="K40" i="101"/>
  <c r="L39" i="101" s="1"/>
  <c r="L40" i="101" s="1"/>
  <c r="M39" i="101" s="1"/>
  <c r="M40" i="101" s="1"/>
  <c r="N39" i="103"/>
  <c r="K40" i="103"/>
  <c r="L39" i="103" s="1"/>
  <c r="L40" i="103" s="1"/>
  <c r="M39" i="103" s="1"/>
  <c r="M40" i="103" s="1"/>
  <c r="K40" i="147"/>
  <c r="L39" i="147" s="1"/>
  <c r="L40" i="147" s="1"/>
  <c r="M39" i="147" s="1"/>
  <c r="M40" i="147" s="1"/>
  <c r="N39" i="147"/>
  <c r="K40" i="136"/>
  <c r="L39" i="136" s="1"/>
  <c r="L40" i="136" s="1"/>
  <c r="M39" i="136" s="1"/>
  <c r="M40" i="136" s="1"/>
  <c r="N39" i="136"/>
  <c r="K40" i="163"/>
  <c r="L39" i="163" s="1"/>
  <c r="L40" i="163" s="1"/>
  <c r="M39" i="163" s="1"/>
  <c r="M40" i="163" s="1"/>
  <c r="N39" i="163"/>
  <c r="N39" i="212"/>
  <c r="K40" i="212"/>
  <c r="L39" i="212" s="1"/>
  <c r="L40" i="212" s="1"/>
  <c r="M39" i="212" s="1"/>
  <c r="M40" i="212" s="1"/>
  <c r="N39" i="186"/>
  <c r="K40" i="186"/>
  <c r="L39" i="186" s="1"/>
  <c r="L40" i="186" s="1"/>
  <c r="M39" i="186" s="1"/>
  <c r="M40" i="186" s="1"/>
  <c r="N39" i="249"/>
  <c r="K40" i="249"/>
  <c r="L39" i="249" s="1"/>
  <c r="L40" i="249" s="1"/>
  <c r="M39" i="249" s="1"/>
  <c r="M40" i="249" s="1"/>
  <c r="K40" i="156"/>
  <c r="L39" i="156" s="1"/>
  <c r="L40" i="156" s="1"/>
  <c r="M39" i="156" s="1"/>
  <c r="M40" i="156" s="1"/>
  <c r="N39" i="156"/>
  <c r="N39" i="102"/>
  <c r="K40" i="102"/>
  <c r="L39" i="102" s="1"/>
  <c r="L40" i="102" s="1"/>
  <c r="M39" i="102" s="1"/>
  <c r="M40" i="102" s="1"/>
  <c r="N39" i="118"/>
  <c r="K40" i="118"/>
  <c r="L39" i="118" s="1"/>
  <c r="L40" i="118" s="1"/>
  <c r="M39" i="118" s="1"/>
  <c r="M40" i="118" s="1"/>
  <c r="K40" i="155"/>
  <c r="L39" i="155" s="1"/>
  <c r="L40" i="155" s="1"/>
  <c r="M39" i="155" s="1"/>
  <c r="M40" i="155" s="1"/>
  <c r="N39" i="155"/>
  <c r="N40" i="219"/>
  <c r="O39" i="219"/>
  <c r="N40" i="251"/>
  <c r="O39" i="251"/>
  <c r="K40" i="148"/>
  <c r="L39" i="148" s="1"/>
  <c r="L40" i="148" s="1"/>
  <c r="M39" i="148" s="1"/>
  <c r="M40" i="148" s="1"/>
  <c r="N39" i="148"/>
  <c r="N39" i="198"/>
  <c r="K40" i="198"/>
  <c r="L39" i="198" s="1"/>
  <c r="L40" i="198" s="1"/>
  <c r="M39" i="198" s="1"/>
  <c r="M40" i="198" s="1"/>
  <c r="K40" i="188"/>
  <c r="L39" i="188" s="1"/>
  <c r="L40" i="188" s="1"/>
  <c r="M39" i="188" s="1"/>
  <c r="M40" i="188" s="1"/>
  <c r="N39" i="188"/>
  <c r="N39" i="247"/>
  <c r="K40" i="247"/>
  <c r="L39" i="247" s="1"/>
  <c r="L40" i="247" s="1"/>
  <c r="M39" i="247" s="1"/>
  <c r="M40" i="247" s="1"/>
  <c r="N39" i="214"/>
  <c r="K40" i="214"/>
  <c r="L39" i="214" s="1"/>
  <c r="L40" i="214" s="1"/>
  <c r="M39" i="214" s="1"/>
  <c r="M40" i="214" s="1"/>
  <c r="N39" i="184"/>
  <c r="K40" i="184"/>
  <c r="L39" i="184" s="1"/>
  <c r="L40" i="184" s="1"/>
  <c r="M39" i="184" s="1"/>
  <c r="M40" i="184" s="1"/>
  <c r="K40" i="252"/>
  <c r="L39" i="252" s="1"/>
  <c r="L40" i="252" s="1"/>
  <c r="M39" i="252" s="1"/>
  <c r="M40" i="252" s="1"/>
  <c r="N39" i="252"/>
  <c r="N39" i="248"/>
  <c r="K40" i="248"/>
  <c r="L39" i="248" s="1"/>
  <c r="L40" i="248" s="1"/>
  <c r="M39" i="248" s="1"/>
  <c r="M40" i="248" s="1"/>
  <c r="K40" i="206"/>
  <c r="L39" i="206" s="1"/>
  <c r="L40" i="206" s="1"/>
  <c r="M39" i="206" s="1"/>
  <c r="M40" i="206" s="1"/>
  <c r="N39" i="200"/>
  <c r="K40" i="200"/>
  <c r="L39" i="200" s="1"/>
  <c r="L40" i="200" s="1"/>
  <c r="M39" i="200" s="1"/>
  <c r="M40" i="200" s="1"/>
  <c r="N39" i="218"/>
  <c r="K40" i="218"/>
  <c r="L39" i="218" s="1"/>
  <c r="L40" i="218" s="1"/>
  <c r="M39" i="218" s="1"/>
  <c r="M40" i="218" s="1"/>
  <c r="N39" i="44"/>
  <c r="K40" i="44"/>
  <c r="L39" i="44" s="1"/>
  <c r="L40" i="44" s="1"/>
  <c r="M39" i="44" s="1"/>
  <c r="M40" i="44" s="1"/>
  <c r="N39" i="76"/>
  <c r="K40" i="76"/>
  <c r="L39" i="76" s="1"/>
  <c r="L40" i="76" s="1"/>
  <c r="M39" i="76" s="1"/>
  <c r="M40" i="76" s="1"/>
  <c r="N40" i="89"/>
  <c r="O39" i="89"/>
  <c r="N39" i="63"/>
  <c r="K40" i="63"/>
  <c r="L39" i="63" s="1"/>
  <c r="L40" i="63" s="1"/>
  <c r="M39" i="63" s="1"/>
  <c r="M40" i="63" s="1"/>
  <c r="N39" i="34"/>
  <c r="K40" i="34"/>
  <c r="L39" i="34" s="1"/>
  <c r="L40" i="34" s="1"/>
  <c r="M39" i="34" s="1"/>
  <c r="M40" i="34" s="1"/>
  <c r="N39" i="66"/>
  <c r="K40" i="66"/>
  <c r="L39" i="66" s="1"/>
  <c r="L40" i="66" s="1"/>
  <c r="M39" i="66" s="1"/>
  <c r="M40" i="66" s="1"/>
  <c r="N39" i="105"/>
  <c r="K40" i="105"/>
  <c r="L39" i="105" s="1"/>
  <c r="L40" i="105" s="1"/>
  <c r="M39" i="105" s="1"/>
  <c r="M40" i="105" s="1"/>
  <c r="N39" i="24"/>
  <c r="K40" i="24"/>
  <c r="L39" i="24" s="1"/>
  <c r="L40" i="24" s="1"/>
  <c r="M39" i="24" s="1"/>
  <c r="M40" i="24" s="1"/>
  <c r="N39" i="48"/>
  <c r="N39" i="79"/>
  <c r="K40" i="79"/>
  <c r="L39" i="79" s="1"/>
  <c r="L40" i="79" s="1"/>
  <c r="M39" i="79" s="1"/>
  <c r="M40" i="79" s="1"/>
  <c r="N39" i="70"/>
  <c r="K40" i="70"/>
  <c r="L39" i="70" s="1"/>
  <c r="L40" i="70" s="1"/>
  <c r="M39" i="70" s="1"/>
  <c r="M40" i="70" s="1"/>
  <c r="K40" i="129"/>
  <c r="L39" i="129" s="1"/>
  <c r="L40" i="129" s="1"/>
  <c r="M39" i="129" s="1"/>
  <c r="M40" i="129" s="1"/>
  <c r="N39" i="129"/>
  <c r="K40" i="169"/>
  <c r="L39" i="169" s="1"/>
  <c r="L40" i="169" s="1"/>
  <c r="M39" i="169" s="1"/>
  <c r="M40" i="169" s="1"/>
  <c r="N39" i="169"/>
  <c r="K40" i="189"/>
  <c r="L39" i="189" s="1"/>
  <c r="L40" i="189" s="1"/>
  <c r="M39" i="189" s="1"/>
  <c r="M40" i="189" s="1"/>
  <c r="N39" i="189"/>
  <c r="K40" i="257"/>
  <c r="L39" i="257" s="1"/>
  <c r="L40" i="257" s="1"/>
  <c r="M39" i="257" s="1"/>
  <c r="M40" i="257" s="1"/>
  <c r="N39" i="257"/>
  <c r="K40" i="160"/>
  <c r="L39" i="160" s="1"/>
  <c r="L40" i="160" s="1"/>
  <c r="M39" i="160" s="1"/>
  <c r="M40" i="160" s="1"/>
  <c r="N39" i="160"/>
  <c r="N39" i="220"/>
  <c r="K40" i="220"/>
  <c r="L39" i="220" s="1"/>
  <c r="L40" i="220" s="1"/>
  <c r="M39" i="220" s="1"/>
  <c r="M40" i="220" s="1"/>
  <c r="N39" i="96"/>
  <c r="K40" i="96"/>
  <c r="L39" i="96" s="1"/>
  <c r="L40" i="96" s="1"/>
  <c r="M39" i="96" s="1"/>
  <c r="M40" i="96" s="1"/>
  <c r="K40" i="149"/>
  <c r="L39" i="149" s="1"/>
  <c r="L40" i="149" s="1"/>
  <c r="M39" i="149" s="1"/>
  <c r="M40" i="149" s="1"/>
  <c r="N39" i="149"/>
  <c r="K40" i="193"/>
  <c r="L39" i="193" s="1"/>
  <c r="L40" i="193" s="1"/>
  <c r="M39" i="193" s="1"/>
  <c r="M40" i="193" s="1"/>
  <c r="N39" i="193"/>
  <c r="K40" i="253"/>
  <c r="L39" i="253" s="1"/>
  <c r="L40" i="253" s="1"/>
  <c r="M39" i="253" s="1"/>
  <c r="M40" i="253" s="1"/>
  <c r="N39" i="253"/>
  <c r="N39" i="228"/>
  <c r="K40" i="228"/>
  <c r="L39" i="228" s="1"/>
  <c r="L40" i="228" s="1"/>
  <c r="M39" i="228" s="1"/>
  <c r="M40" i="228" s="1"/>
  <c r="N39" i="201"/>
  <c r="K40" i="201"/>
  <c r="L39" i="201" s="1"/>
  <c r="L40" i="201" s="1"/>
  <c r="M39" i="201" s="1"/>
  <c r="M40" i="201" s="1"/>
  <c r="K40" i="130"/>
  <c r="L39" i="130" s="1"/>
  <c r="L40" i="130" s="1"/>
  <c r="M39" i="130" s="1"/>
  <c r="M40" i="130" s="1"/>
  <c r="N39" i="130"/>
  <c r="N39" i="123"/>
  <c r="K40" i="123"/>
  <c r="L39" i="123" s="1"/>
  <c r="L40" i="123" s="1"/>
  <c r="M39" i="123" s="1"/>
  <c r="M40" i="123" s="1"/>
  <c r="K40" i="166"/>
  <c r="L39" i="166" s="1"/>
  <c r="L40" i="166" s="1"/>
  <c r="M39" i="166" s="1"/>
  <c r="M40" i="166" s="1"/>
  <c r="N39" i="166"/>
  <c r="N40" i="195"/>
  <c r="O39" i="195"/>
  <c r="N39" i="125"/>
  <c r="K40" i="125"/>
  <c r="L39" i="125" s="1"/>
  <c r="L40" i="125" s="1"/>
  <c r="M39" i="125" s="1"/>
  <c r="M40" i="125" s="1"/>
  <c r="K40" i="154"/>
  <c r="L39" i="154" s="1"/>
  <c r="L40" i="154" s="1"/>
  <c r="M39" i="154" s="1"/>
  <c r="M40" i="154" s="1"/>
  <c r="N39" i="154"/>
  <c r="N39" i="207"/>
  <c r="K40" i="207"/>
  <c r="L39" i="207" s="1"/>
  <c r="L40" i="207" s="1"/>
  <c r="M39" i="207" s="1"/>
  <c r="M40" i="207" s="1"/>
  <c r="K40" i="192"/>
  <c r="L39" i="192" s="1"/>
  <c r="L40" i="192" s="1"/>
  <c r="M39" i="192" s="1"/>
  <c r="M40" i="192" s="1"/>
  <c r="N39" i="192"/>
  <c r="K40" i="256"/>
  <c r="L39" i="256" s="1"/>
  <c r="L40" i="256" s="1"/>
  <c r="M39" i="256" s="1"/>
  <c r="M40" i="256" s="1"/>
  <c r="N39" i="256"/>
  <c r="N39" i="223"/>
  <c r="K40" i="223"/>
  <c r="L39" i="223" s="1"/>
  <c r="L40" i="223" s="1"/>
  <c r="M39" i="223" s="1"/>
  <c r="M40" i="223" s="1"/>
  <c r="N39" i="199"/>
  <c r="K40" i="199"/>
  <c r="L39" i="199" s="1"/>
  <c r="L40" i="199" s="1"/>
  <c r="M39" i="199" s="1"/>
  <c r="M40" i="199" s="1"/>
  <c r="N39" i="226"/>
  <c r="K40" i="226"/>
  <c r="L39" i="226" s="1"/>
  <c r="L40" i="226" s="1"/>
  <c r="M39" i="226" s="1"/>
  <c r="M40" i="226" s="1"/>
  <c r="K40" i="170"/>
  <c r="L39" i="170" s="1"/>
  <c r="L40" i="170" s="1"/>
  <c r="M39" i="170" s="1"/>
  <c r="M40" i="170" s="1"/>
  <c r="N39" i="170"/>
  <c r="N39" i="215"/>
  <c r="K40" i="215"/>
  <c r="L39" i="215" s="1"/>
  <c r="L40" i="215" s="1"/>
  <c r="M39" i="215" s="1"/>
  <c r="M40" i="215" s="1"/>
  <c r="N39" i="242"/>
  <c r="K40" i="242"/>
  <c r="L39" i="242" s="1"/>
  <c r="L40" i="242" s="1"/>
  <c r="M39" i="242" s="1"/>
  <c r="M40" i="242" s="1"/>
  <c r="N39" i="222"/>
  <c r="K40" i="222"/>
  <c r="L39" i="222" s="1"/>
  <c r="L40" i="222" s="1"/>
  <c r="M39" i="222" s="1"/>
  <c r="M40" i="222" s="1"/>
  <c r="N39" i="197"/>
  <c r="K40" i="197"/>
  <c r="L39" i="197" s="1"/>
  <c r="L40" i="197" s="1"/>
  <c r="M39" i="197" s="1"/>
  <c r="M40" i="197" s="1"/>
  <c r="N40" i="183"/>
  <c r="O39" i="183"/>
  <c r="K40" i="172"/>
  <c r="L39" i="172" s="1"/>
  <c r="L40" i="172" s="1"/>
  <c r="M39" i="172" s="1"/>
  <c r="M40" i="172" s="1"/>
  <c r="N39" i="172"/>
  <c r="K40" i="165"/>
  <c r="L39" i="165" s="1"/>
  <c r="L40" i="165" s="1"/>
  <c r="M39" i="165" s="1"/>
  <c r="M40" i="165" s="1"/>
  <c r="N39" i="165"/>
  <c r="N39" i="6"/>
  <c r="K40" i="6"/>
  <c r="L39" i="6" s="1"/>
  <c r="L40" i="6" s="1"/>
  <c r="M39" i="6" s="1"/>
  <c r="M40" i="6" s="1"/>
  <c r="N40" i="9"/>
  <c r="O39" i="9"/>
  <c r="N40" i="33"/>
  <c r="O39" i="33"/>
  <c r="N39" i="49"/>
  <c r="K40" i="49"/>
  <c r="L39" i="49" s="1"/>
  <c r="L40" i="49" s="1"/>
  <c r="M39" i="49" s="1"/>
  <c r="M40" i="49" s="1"/>
  <c r="N39" i="84"/>
  <c r="K40" i="84"/>
  <c r="L39" i="84" s="1"/>
  <c r="L40" i="84" s="1"/>
  <c r="M39" i="84" s="1"/>
  <c r="M40" i="84" s="1"/>
  <c r="N40" i="90"/>
  <c r="O39" i="90"/>
  <c r="N39" i="67"/>
  <c r="K40" i="67"/>
  <c r="L39" i="67" s="1"/>
  <c r="L40" i="67" s="1"/>
  <c r="M39" i="67" s="1"/>
  <c r="M40" i="67" s="1"/>
  <c r="N39" i="16"/>
  <c r="K40" i="16"/>
  <c r="L39" i="16" s="1"/>
  <c r="L40" i="16" s="1"/>
  <c r="M39" i="16" s="1"/>
  <c r="M40" i="16" s="1"/>
  <c r="N39" i="36"/>
  <c r="K40" i="36"/>
  <c r="L39" i="36" s="1"/>
  <c r="L40" i="36" s="1"/>
  <c r="M39" i="36" s="1"/>
  <c r="M40" i="36" s="1"/>
  <c r="N39" i="72"/>
  <c r="K40" i="72"/>
  <c r="L39" i="72" s="1"/>
  <c r="L40" i="72" s="1"/>
  <c r="M39" i="72" s="1"/>
  <c r="M40" i="72" s="1"/>
  <c r="N39" i="113"/>
  <c r="K40" i="113"/>
  <c r="L39" i="113" s="1"/>
  <c r="L40" i="113" s="1"/>
  <c r="M39" i="113" s="1"/>
  <c r="M40" i="113" s="1"/>
  <c r="N39" i="26"/>
  <c r="K40" i="26"/>
  <c r="L39" i="26" s="1"/>
  <c r="L40" i="26" s="1"/>
  <c r="M39" i="26" s="1"/>
  <c r="M40" i="26" s="1"/>
  <c r="N39" i="53"/>
  <c r="K40" i="53"/>
  <c r="L39" i="53" s="1"/>
  <c r="L40" i="53" s="1"/>
  <c r="M39" i="53" s="1"/>
  <c r="M40" i="53" s="1"/>
  <c r="N39" i="22"/>
  <c r="K40" i="22"/>
  <c r="L39" i="22" s="1"/>
  <c r="L40" i="22" s="1"/>
  <c r="M39" i="22" s="1"/>
  <c r="M40" i="22" s="1"/>
  <c r="N40" i="86"/>
  <c r="O39" i="86"/>
  <c r="N40" i="108"/>
  <c r="O39" i="108"/>
  <c r="N39" i="57"/>
  <c r="K40" i="57"/>
  <c r="L39" i="57" s="1"/>
  <c r="L40" i="57" s="1"/>
  <c r="M39" i="57" s="1"/>
  <c r="M40" i="57" s="1"/>
  <c r="K40" i="137"/>
  <c r="L39" i="137" s="1"/>
  <c r="L40" i="137" s="1"/>
  <c r="M39" i="137" s="1"/>
  <c r="M40" i="137" s="1"/>
  <c r="N39" i="137"/>
  <c r="N39" i="205"/>
  <c r="K40" i="205"/>
  <c r="L39" i="205" s="1"/>
  <c r="L40" i="205" s="1"/>
  <c r="M39" i="205" s="1"/>
  <c r="M40" i="205" s="1"/>
  <c r="K40" i="134"/>
  <c r="L39" i="134" s="1"/>
  <c r="L40" i="134" s="1"/>
  <c r="M39" i="134" s="1"/>
  <c r="M40" i="134" s="1"/>
  <c r="N39" i="134"/>
  <c r="K40" i="161"/>
  <c r="L39" i="161" s="1"/>
  <c r="L40" i="161" s="1"/>
  <c r="M39" i="161" s="1"/>
  <c r="M40" i="161" s="1"/>
  <c r="N39" i="161"/>
  <c r="N39" i="236"/>
  <c r="K40" i="236"/>
  <c r="L39" i="236" s="1"/>
  <c r="L40" i="236" s="1"/>
  <c r="M39" i="236" s="1"/>
  <c r="M40" i="236" s="1"/>
  <c r="N39" i="128"/>
  <c r="K40" i="128"/>
  <c r="L39" i="128" s="1"/>
  <c r="L40" i="128" s="1"/>
  <c r="M39" i="128" s="1"/>
  <c r="M40" i="128" s="1"/>
  <c r="K40" i="157"/>
  <c r="L39" i="157" s="1"/>
  <c r="L40" i="157" s="1"/>
  <c r="M39" i="157" s="1"/>
  <c r="M40" i="157" s="1"/>
  <c r="N39" i="157"/>
  <c r="N39" i="209"/>
  <c r="K40" i="209"/>
  <c r="L39" i="209" s="1"/>
  <c r="L40" i="209" s="1"/>
  <c r="M39" i="209" s="1"/>
  <c r="M40" i="209" s="1"/>
  <c r="N39" i="124"/>
  <c r="K40" i="124"/>
  <c r="L39" i="124" s="1"/>
  <c r="L40" i="124" s="1"/>
  <c r="M39" i="124" s="1"/>
  <c r="M40" i="124" s="1"/>
  <c r="K40" i="144"/>
  <c r="L39" i="144" s="1"/>
  <c r="L40" i="144" s="1"/>
  <c r="M39" i="144" s="1"/>
  <c r="M40" i="144" s="1"/>
  <c r="N39" i="144"/>
  <c r="N39" i="107"/>
  <c r="K40" i="107"/>
  <c r="L39" i="107" s="1"/>
  <c r="L40" i="107" s="1"/>
  <c r="M39" i="107" s="1"/>
  <c r="M40" i="107" s="1"/>
  <c r="N39" i="10"/>
  <c r="K40" i="10"/>
  <c r="L39" i="10" s="1"/>
  <c r="L40" i="10" s="1"/>
  <c r="M39" i="10" s="1"/>
  <c r="M40" i="10" s="1"/>
  <c r="N39" i="74"/>
  <c r="K40" i="74"/>
  <c r="L39" i="74" s="1"/>
  <c r="L40" i="74" s="1"/>
  <c r="M39" i="74" s="1"/>
  <c r="M40" i="74" s="1"/>
  <c r="N39" i="45"/>
  <c r="K40" i="45"/>
  <c r="L39" i="45" s="1"/>
  <c r="L40" i="45" s="1"/>
  <c r="M39" i="45" s="1"/>
  <c r="M40" i="45" s="1"/>
  <c r="N39" i="81"/>
  <c r="K40" i="81"/>
  <c r="L39" i="81" s="1"/>
  <c r="L40" i="81" s="1"/>
  <c r="M39" i="81" s="1"/>
  <c r="M40" i="81" s="1"/>
  <c r="N39" i="62"/>
  <c r="K40" i="62"/>
  <c r="L39" i="62" s="1"/>
  <c r="L40" i="62" s="1"/>
  <c r="M39" i="62" s="1"/>
  <c r="M40" i="62" s="1"/>
  <c r="N39" i="117"/>
  <c r="K40" i="117"/>
  <c r="L39" i="117" s="1"/>
  <c r="L40" i="117" s="1"/>
  <c r="M39" i="117" s="1"/>
  <c r="M40" i="117" s="1"/>
  <c r="N39" i="177"/>
  <c r="K40" i="177"/>
  <c r="L39" i="177" s="1"/>
  <c r="L40" i="177" s="1"/>
  <c r="M39" i="177" s="1"/>
  <c r="M40" i="177" s="1"/>
  <c r="N39" i="213"/>
  <c r="K40" i="213"/>
  <c r="L39" i="213" s="1"/>
  <c r="L40" i="213" s="1"/>
  <c r="M39" i="213" s="1"/>
  <c r="M40" i="213" s="1"/>
  <c r="N39" i="111"/>
  <c r="K40" i="111"/>
  <c r="L39" i="111" s="1"/>
  <c r="L40" i="111" s="1"/>
  <c r="M39" i="111" s="1"/>
  <c r="M40" i="111" s="1"/>
  <c r="K40" i="131"/>
  <c r="L39" i="131" s="1"/>
  <c r="L40" i="131" s="1"/>
  <c r="M39" i="131" s="1"/>
  <c r="M40" i="131" s="1"/>
  <c r="N39" i="131"/>
  <c r="K40" i="159"/>
  <c r="L39" i="159" s="1"/>
  <c r="L40" i="159" s="1"/>
  <c r="M39" i="159" s="1"/>
  <c r="M40" i="159" s="1"/>
  <c r="N39" i="159"/>
  <c r="N39" i="185"/>
  <c r="K40" i="185"/>
  <c r="L39" i="185" s="1"/>
  <c r="L40" i="185" s="1"/>
  <c r="M39" i="185" s="1"/>
  <c r="M40" i="185" s="1"/>
  <c r="K40" i="150"/>
  <c r="L39" i="150" s="1"/>
  <c r="L40" i="150" s="1"/>
  <c r="M39" i="150" s="1"/>
  <c r="M40" i="150" s="1"/>
  <c r="N39" i="150"/>
  <c r="N39" i="180"/>
  <c r="K40" i="180"/>
  <c r="L39" i="180" s="1"/>
  <c r="L40" i="180" s="1"/>
  <c r="M39" i="180" s="1"/>
  <c r="M40" i="180" s="1"/>
  <c r="N39" i="244"/>
  <c r="K40" i="244"/>
  <c r="L39" i="244" s="1"/>
  <c r="L40" i="244" s="1"/>
  <c r="M39" i="244" s="1"/>
  <c r="M40" i="244" s="1"/>
  <c r="N39" i="217"/>
  <c r="K40" i="217"/>
  <c r="L39" i="217" s="1"/>
  <c r="L40" i="217" s="1"/>
  <c r="M39" i="217" s="1"/>
  <c r="M40" i="217" s="1"/>
  <c r="K40" i="138"/>
  <c r="L39" i="138" s="1"/>
  <c r="L40" i="138" s="1"/>
  <c r="M39" i="138" s="1"/>
  <c r="M40" i="138" s="1"/>
  <c r="N39" i="138"/>
  <c r="N39" i="110"/>
  <c r="K40" i="110"/>
  <c r="L39" i="110" s="1"/>
  <c r="L40" i="110" s="1"/>
  <c r="M39" i="110" s="1"/>
  <c r="M40" i="110" s="1"/>
  <c r="K40" i="135"/>
  <c r="L39" i="135" s="1"/>
  <c r="L40" i="135" s="1"/>
  <c r="M39" i="135" s="1"/>
  <c r="M40" i="135" s="1"/>
  <c r="N39" i="135"/>
  <c r="N40" i="203"/>
  <c r="O39" i="203"/>
  <c r="N40" i="235"/>
  <c r="O39" i="235"/>
  <c r="K40" i="132"/>
  <c r="L39" i="132" s="1"/>
  <c r="L40" i="132" s="1"/>
  <c r="M39" i="132" s="1"/>
  <c r="M40" i="132" s="1"/>
  <c r="N39" i="132"/>
  <c r="K40" i="190"/>
  <c r="L39" i="190" s="1"/>
  <c r="L40" i="190" s="1"/>
  <c r="M39" i="190" s="1"/>
  <c r="M40" i="190" s="1"/>
  <c r="N39" i="190"/>
  <c r="N39" i="216"/>
  <c r="K40" i="216"/>
  <c r="L39" i="216" s="1"/>
  <c r="L40" i="216" s="1"/>
  <c r="M39" i="216" s="1"/>
  <c r="M40" i="216" s="1"/>
  <c r="N39" i="232"/>
  <c r="K40" i="232"/>
  <c r="L39" i="232" s="1"/>
  <c r="L40" i="232" s="1"/>
  <c r="M39" i="232" s="1"/>
  <c r="M40" i="232" s="1"/>
  <c r="N39" i="208"/>
  <c r="K40" i="208"/>
  <c r="L39" i="208" s="1"/>
  <c r="L40" i="208" s="1"/>
  <c r="M39" i="208" s="1"/>
  <c r="M40" i="208" s="1"/>
  <c r="N39" i="230"/>
  <c r="K40" i="230"/>
  <c r="L39" i="230" s="1"/>
  <c r="L40" i="230" s="1"/>
  <c r="M39" i="230" s="1"/>
  <c r="M40" i="230" s="1"/>
  <c r="N39" i="224"/>
  <c r="N39" i="231"/>
  <c r="K40" i="231"/>
  <c r="L39" i="231" s="1"/>
  <c r="L40" i="231" s="1"/>
  <c r="M39" i="231" s="1"/>
  <c r="M40" i="231" s="1"/>
  <c r="N39" i="30"/>
  <c r="K40" i="30"/>
  <c r="L39" i="30" s="1"/>
  <c r="L40" i="30" s="1"/>
  <c r="M39" i="30" s="1"/>
  <c r="M40" i="30" s="1"/>
  <c r="N39" i="14"/>
  <c r="K40" i="14"/>
  <c r="L39" i="14" s="1"/>
  <c r="L40" i="14" s="1"/>
  <c r="M39" i="14" s="1"/>
  <c r="M40" i="14" s="1"/>
  <c r="N39" i="121"/>
  <c r="K40" i="121"/>
  <c r="L39" i="121" s="1"/>
  <c r="L40" i="121" s="1"/>
  <c r="M39" i="121" s="1"/>
  <c r="M40" i="121" s="1"/>
  <c r="N40" i="112"/>
  <c r="O39" i="112"/>
  <c r="N39" i="15"/>
  <c r="K40" i="15"/>
  <c r="L39" i="15" s="1"/>
  <c r="L40" i="15" s="1"/>
  <c r="M39" i="15" s="1"/>
  <c r="M40" i="15" s="1"/>
  <c r="N40" i="75"/>
  <c r="O39" i="75"/>
  <c r="N39" i="93"/>
  <c r="K40" i="93"/>
  <c r="L39" i="93" s="1"/>
  <c r="L40" i="93" s="1"/>
  <c r="M39" i="93" s="1"/>
  <c r="M40" i="93" s="1"/>
  <c r="K40" i="145"/>
  <c r="L39" i="145" s="1"/>
  <c r="L40" i="145" s="1"/>
  <c r="M39" i="145" s="1"/>
  <c r="M40" i="145" s="1"/>
  <c r="N39" i="145"/>
  <c r="N39" i="221"/>
  <c r="K40" i="221"/>
  <c r="L39" i="221" s="1"/>
  <c r="L40" i="221" s="1"/>
  <c r="M39" i="221" s="1"/>
  <c r="M40" i="221" s="1"/>
  <c r="K40" i="142"/>
  <c r="L39" i="142" s="1"/>
  <c r="L40" i="142" s="1"/>
  <c r="M39" i="142" s="1"/>
  <c r="M40" i="142" s="1"/>
  <c r="N39" i="142"/>
  <c r="K40" i="171"/>
  <c r="L39" i="171" s="1"/>
  <c r="L40" i="171" s="1"/>
  <c r="M39" i="171" s="1"/>
  <c r="M40" i="171" s="1"/>
  <c r="N39" i="171"/>
  <c r="K40" i="254"/>
  <c r="L39" i="254" s="1"/>
  <c r="L40" i="254" s="1"/>
  <c r="M39" i="254" s="1"/>
  <c r="M40" i="254" s="1"/>
  <c r="N39" i="254"/>
  <c r="K40" i="133"/>
  <c r="L39" i="133" s="1"/>
  <c r="L40" i="133" s="1"/>
  <c r="M39" i="133" s="1"/>
  <c r="M40" i="133" s="1"/>
  <c r="N39" i="133"/>
  <c r="K40" i="164"/>
  <c r="L39" i="164" s="1"/>
  <c r="L40" i="164" s="1"/>
  <c r="M39" i="164" s="1"/>
  <c r="M40" i="164" s="1"/>
  <c r="N39" i="164"/>
  <c r="N39" i="225"/>
  <c r="K40" i="225"/>
  <c r="L39" i="225" s="1"/>
  <c r="L40" i="225" s="1"/>
  <c r="M39" i="225" s="1"/>
  <c r="M40" i="225" s="1"/>
  <c r="N40" i="167"/>
  <c r="O39" i="167"/>
  <c r="N39" i="109"/>
  <c r="K40" i="109"/>
  <c r="L39" i="109" s="1"/>
  <c r="L40" i="109" s="1"/>
  <c r="M39" i="109" s="1"/>
  <c r="M40" i="109" s="1"/>
  <c r="N39" i="106"/>
  <c r="K40" i="106"/>
  <c r="L39" i="106" s="1"/>
  <c r="L40" i="106" s="1"/>
  <c r="M39" i="106" s="1"/>
  <c r="M40" i="106" s="1"/>
  <c r="N40" i="13"/>
  <c r="O39" i="13"/>
  <c r="N39" i="59"/>
  <c r="K40" i="59"/>
  <c r="L39" i="59" s="1"/>
  <c r="L40" i="59" s="1"/>
  <c r="M39" i="59" s="1"/>
  <c r="M40" i="59" s="1"/>
  <c r="N39" i="85"/>
  <c r="K40" i="85"/>
  <c r="L39" i="85" s="1"/>
  <c r="L40" i="85" s="1"/>
  <c r="M39" i="85" s="1"/>
  <c r="M40" i="85" s="1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46"/>
  <c r="K40" i="46"/>
  <c r="L39" i="46" s="1"/>
  <c r="L40" i="46" s="1"/>
  <c r="M39" i="46" s="1"/>
  <c r="M40" i="46" s="1"/>
  <c r="N39" i="12"/>
  <c r="K40" i="12"/>
  <c r="L39" i="12" s="1"/>
  <c r="L40" i="12" s="1"/>
  <c r="M39" i="12" s="1"/>
  <c r="M40" i="12" s="1"/>
  <c r="N39" i="56"/>
  <c r="K40" i="56"/>
  <c r="L39" i="56" s="1"/>
  <c r="L40" i="56" s="1"/>
  <c r="M39" i="56" s="1"/>
  <c r="M40" i="56" s="1"/>
  <c r="N39" i="78"/>
  <c r="K40" i="78"/>
  <c r="L39" i="78" s="1"/>
  <c r="L40" i="78" s="1"/>
  <c r="M39" i="78" s="1"/>
  <c r="M40" i="78" s="1"/>
  <c r="N39" i="127"/>
  <c r="K40" i="127"/>
  <c r="L39" i="127" s="1"/>
  <c r="L40" i="127" s="1"/>
  <c r="M39" i="127" s="1"/>
  <c r="M40" i="127" s="1"/>
  <c r="N39" i="178"/>
  <c r="K40" i="178"/>
  <c r="L39" i="178" s="1"/>
  <c r="L40" i="178" s="1"/>
  <c r="M39" i="178" s="1"/>
  <c r="M40" i="178" s="1"/>
  <c r="N39" i="229"/>
  <c r="K40" i="229"/>
  <c r="L39" i="229" s="1"/>
  <c r="L40" i="229" s="1"/>
  <c r="M39" i="229" s="1"/>
  <c r="M40" i="229" s="1"/>
  <c r="N39" i="65"/>
  <c r="K40" i="65"/>
  <c r="L39" i="65" s="1"/>
  <c r="L40" i="65" s="1"/>
  <c r="M39" i="65" s="1"/>
  <c r="M40" i="65" s="1"/>
  <c r="N39" i="114"/>
  <c r="K40" i="114"/>
  <c r="L39" i="114" s="1"/>
  <c r="L40" i="114" s="1"/>
  <c r="M39" i="114" s="1"/>
  <c r="M40" i="114" s="1"/>
  <c r="K40" i="139"/>
  <c r="L39" i="139" s="1"/>
  <c r="L40" i="139" s="1"/>
  <c r="M39" i="139" s="1"/>
  <c r="M40" i="139" s="1"/>
  <c r="N39" i="139"/>
  <c r="K40" i="162"/>
  <c r="L39" i="162" s="1"/>
  <c r="L40" i="162" s="1"/>
  <c r="M39" i="162" s="1"/>
  <c r="M40" i="162" s="1"/>
  <c r="N39" i="162"/>
  <c r="N39" i="126"/>
  <c r="K40" i="126"/>
  <c r="L39" i="126" s="1"/>
  <c r="L40" i="126" s="1"/>
  <c r="M39" i="126" s="1"/>
  <c r="M40" i="126" s="1"/>
  <c r="K40" i="158"/>
  <c r="L39" i="158" s="1"/>
  <c r="L40" i="158" s="1"/>
  <c r="M39" i="158" s="1"/>
  <c r="M40" i="158" s="1"/>
  <c r="N39" i="158"/>
  <c r="N39" i="196"/>
  <c r="K40" i="196"/>
  <c r="L39" i="196" s="1"/>
  <c r="L40" i="196" s="1"/>
  <c r="M39" i="196" s="1"/>
  <c r="M40" i="196" s="1"/>
  <c r="K40" i="146"/>
  <c r="L39" i="146" s="1"/>
  <c r="L40" i="146" s="1"/>
  <c r="M39" i="146" s="1"/>
  <c r="M40" i="146" s="1"/>
  <c r="N39" i="146"/>
  <c r="N39" i="115"/>
  <c r="K40" i="115"/>
  <c r="L39" i="115" s="1"/>
  <c r="L40" i="115" s="1"/>
  <c r="M39" i="115" s="1"/>
  <c r="M40" i="115" s="1"/>
  <c r="K40" i="143"/>
  <c r="L39" i="143" s="1"/>
  <c r="L40" i="143" s="1"/>
  <c r="M39" i="143" s="1"/>
  <c r="M40" i="143" s="1"/>
  <c r="N39" i="143"/>
  <c r="K40" i="174"/>
  <c r="L39" i="174" s="1"/>
  <c r="L40" i="174" s="1"/>
  <c r="M39" i="174" s="1"/>
  <c r="M40" i="174" s="1"/>
  <c r="N39" i="174"/>
  <c r="N40" i="211"/>
  <c r="O39" i="211"/>
  <c r="N40" i="243"/>
  <c r="O39" i="243"/>
  <c r="K40" i="140"/>
  <c r="L39" i="140" s="1"/>
  <c r="L40" i="140" s="1"/>
  <c r="M39" i="140" s="1"/>
  <c r="M40" i="140" s="1"/>
  <c r="N39" i="140"/>
  <c r="N39" i="194"/>
  <c r="K40" i="194"/>
  <c r="L39" i="194" s="1"/>
  <c r="L40" i="194" s="1"/>
  <c r="M39" i="194" s="1"/>
  <c r="M40" i="194" s="1"/>
  <c r="K40" i="258"/>
  <c r="L39" i="258" s="1"/>
  <c r="L40" i="258" s="1"/>
  <c r="M39" i="258" s="1"/>
  <c r="M40" i="258" s="1"/>
  <c r="N39" i="258"/>
  <c r="N39" i="238"/>
  <c r="K40" i="238"/>
  <c r="L39" i="238" s="1"/>
  <c r="L40" i="238" s="1"/>
  <c r="M39" i="238" s="1"/>
  <c r="M40" i="238" s="1"/>
  <c r="N39" i="210"/>
  <c r="K40" i="210"/>
  <c r="L39" i="210" s="1"/>
  <c r="L40" i="210" s="1"/>
  <c r="M39" i="210" s="1"/>
  <c r="M40" i="210" s="1"/>
  <c r="R39" i="1"/>
  <c r="O40" i="1"/>
  <c r="P39" i="1" s="1"/>
  <c r="P40" i="1" s="1"/>
  <c r="Q39" i="1" s="1"/>
  <c r="Q40" i="1" s="1"/>
  <c r="N39" i="250"/>
  <c r="K40" i="250"/>
  <c r="L39" i="250" s="1"/>
  <c r="L40" i="250" s="1"/>
  <c r="M39" i="250" s="1"/>
  <c r="M40" i="250" s="1"/>
  <c r="N39" i="239"/>
  <c r="K40" i="239"/>
  <c r="L39" i="239" s="1"/>
  <c r="L40" i="239" s="1"/>
  <c r="M39" i="239" s="1"/>
  <c r="M40" i="239" s="1"/>
  <c r="N39" i="202"/>
  <c r="K40" i="202"/>
  <c r="L39" i="202" s="1"/>
  <c r="L40" i="202" s="1"/>
  <c r="M39" i="202" s="1"/>
  <c r="M40" i="202" s="1"/>
  <c r="K40" i="187"/>
  <c r="L39" i="187" s="1"/>
  <c r="L40" i="187" s="1"/>
  <c r="M39" i="187" s="1"/>
  <c r="M40" i="187" s="1"/>
  <c r="N39" i="187"/>
  <c r="K40" i="255"/>
  <c r="L39" i="255" s="1"/>
  <c r="L40" i="255" s="1"/>
  <c r="M39" i="255" s="1"/>
  <c r="M40" i="255" s="1"/>
  <c r="N39" i="255"/>
  <c r="N39" i="240"/>
  <c r="K40" i="240"/>
  <c r="L39" i="240" s="1"/>
  <c r="L40" i="240" s="1"/>
  <c r="M39" i="240" s="1"/>
  <c r="M40" i="240" s="1"/>
  <c r="N39" i="3"/>
  <c r="N39" i="122"/>
  <c r="K40" i="122"/>
  <c r="L39" i="122" s="1"/>
  <c r="L40" i="122" s="1"/>
  <c r="M39" i="122" s="1"/>
  <c r="M40" i="122" s="1"/>
  <c r="N40" i="68"/>
  <c r="O39" i="68"/>
  <c r="N39" i="50"/>
  <c r="K40" i="50"/>
  <c r="L39" i="50" s="1"/>
  <c r="L40" i="50" s="1"/>
  <c r="M39" i="50" s="1"/>
  <c r="M40" i="50" s="1"/>
  <c r="N40" i="17"/>
  <c r="O39" i="17"/>
  <c r="N39" i="11"/>
  <c r="K40" i="11"/>
  <c r="L39" i="11" s="1"/>
  <c r="L40" i="11" s="1"/>
  <c r="M39" i="11" s="1"/>
  <c r="M40" i="11" s="1"/>
  <c r="N39" i="42"/>
  <c r="K40" i="42"/>
  <c r="L39" i="42" s="1"/>
  <c r="L40" i="42" s="1"/>
  <c r="M39" i="42" s="1"/>
  <c r="M40" i="42" s="1"/>
  <c r="N39" i="61"/>
  <c r="K40" i="61"/>
  <c r="L39" i="61" s="1"/>
  <c r="L40" i="61" s="1"/>
  <c r="M39" i="61" s="1"/>
  <c r="M40" i="61" s="1"/>
  <c r="N39" i="87"/>
  <c r="K40" i="87"/>
  <c r="L39" i="87" s="1"/>
  <c r="L40" i="87" s="1"/>
  <c r="M39" i="87" s="1"/>
  <c r="M40" i="87" s="1"/>
  <c r="N39" i="7"/>
  <c r="K40" i="7"/>
  <c r="L39" i="7" s="1"/>
  <c r="L40" i="7" s="1"/>
  <c r="M39" i="7" s="1"/>
  <c r="M40" i="7" s="1"/>
  <c r="N39" i="91"/>
  <c r="K40" i="91"/>
  <c r="L39" i="91" s="1"/>
  <c r="L40" i="91" s="1"/>
  <c r="M39" i="91" s="1"/>
  <c r="M40" i="91" s="1"/>
  <c r="N39" i="32"/>
  <c r="K40" i="32"/>
  <c r="L39" i="32" s="1"/>
  <c r="L40" i="32" s="1"/>
  <c r="M39" i="32" s="1"/>
  <c r="M40" i="32" s="1"/>
  <c r="N39" i="52"/>
  <c r="K40" i="52"/>
  <c r="L39" i="52" s="1"/>
  <c r="L40" i="52" s="1"/>
  <c r="M39" i="52" s="1"/>
  <c r="M40" i="52" s="1"/>
  <c r="N39" i="98"/>
  <c r="K40" i="98"/>
  <c r="L39" i="98" s="1"/>
  <c r="L40" i="98" s="1"/>
  <c r="M39" i="98" s="1"/>
  <c r="M40" i="98" s="1"/>
  <c r="N39" i="95"/>
  <c r="K40" i="95"/>
  <c r="L39" i="95" s="1"/>
  <c r="L40" i="95" s="1"/>
  <c r="M39" i="95" s="1"/>
  <c r="M40" i="95" s="1"/>
  <c r="N39" i="19"/>
  <c r="K40" i="19"/>
  <c r="L39" i="19" s="1"/>
  <c r="L40" i="19" s="1"/>
  <c r="M39" i="19" s="1"/>
  <c r="M40" i="19" s="1"/>
  <c r="N39" i="37"/>
  <c r="K40" i="37"/>
  <c r="L39" i="37" s="1"/>
  <c r="L40" i="37" s="1"/>
  <c r="M39" i="37" s="1"/>
  <c r="M40" i="37" s="1"/>
  <c r="N39" i="71"/>
  <c r="K40" i="71"/>
  <c r="L39" i="71" s="1"/>
  <c r="L40" i="71" s="1"/>
  <c r="M39" i="71" s="1"/>
  <c r="M40" i="71" s="1"/>
  <c r="N39" i="69"/>
  <c r="K40" i="69"/>
  <c r="L39" i="69" s="1"/>
  <c r="L40" i="69" s="1"/>
  <c r="M39" i="69" s="1"/>
  <c r="M40" i="69" s="1"/>
  <c r="N40" i="116"/>
  <c r="O39" i="116"/>
  <c r="N39" i="51"/>
  <c r="K40" i="51"/>
  <c r="L39" i="51" s="1"/>
  <c r="L40" i="51" s="1"/>
  <c r="M39" i="51" s="1"/>
  <c r="M40" i="51" s="1"/>
  <c r="N39" i="77"/>
  <c r="K40" i="77"/>
  <c r="L39" i="77" s="1"/>
  <c r="L40" i="77" s="1"/>
  <c r="M39" i="77" s="1"/>
  <c r="M40" i="77" s="1"/>
  <c r="N39" i="99"/>
  <c r="K40" i="99"/>
  <c r="L39" i="99" s="1"/>
  <c r="L40" i="99" s="1"/>
  <c r="M39" i="99" s="1"/>
  <c r="M40" i="99" s="1"/>
  <c r="K40" i="153"/>
  <c r="L39" i="153" s="1"/>
  <c r="L40" i="153" s="1"/>
  <c r="M39" i="153" s="1"/>
  <c r="M40" i="153" s="1"/>
  <c r="N39" i="153"/>
  <c r="N39" i="182"/>
  <c r="K40" i="182"/>
  <c r="L39" i="182" s="1"/>
  <c r="L40" i="182" s="1"/>
  <c r="M39" i="182" s="1"/>
  <c r="M40" i="182" s="1"/>
  <c r="N39" i="237"/>
  <c r="K40" i="237"/>
  <c r="L39" i="237" s="1"/>
  <c r="L40" i="237" s="1"/>
  <c r="M39" i="237" s="1"/>
  <c r="M40" i="237" s="1"/>
  <c r="K40" i="152"/>
  <c r="L39" i="152" s="1"/>
  <c r="L40" i="152" s="1"/>
  <c r="M39" i="152" s="1"/>
  <c r="M40" i="152" s="1"/>
  <c r="N39" i="152"/>
  <c r="N39" i="204"/>
  <c r="K40" i="204"/>
  <c r="L39" i="204" s="1"/>
  <c r="L40" i="204" s="1"/>
  <c r="M39" i="204" s="1"/>
  <c r="M40" i="204" s="1"/>
  <c r="N39" i="73"/>
  <c r="K40" i="73"/>
  <c r="L39" i="73" s="1"/>
  <c r="L40" i="73" s="1"/>
  <c r="M39" i="73" s="1"/>
  <c r="M40" i="73" s="1"/>
  <c r="K40" i="141"/>
  <c r="L39" i="141" s="1"/>
  <c r="L40" i="141" s="1"/>
  <c r="M39" i="141" s="1"/>
  <c r="M40" i="141" s="1"/>
  <c r="N39" i="141"/>
  <c r="N39" i="181"/>
  <c r="K40" i="181"/>
  <c r="L39" i="181" s="1"/>
  <c r="L40" i="181" s="1"/>
  <c r="M39" i="181" s="1"/>
  <c r="M40" i="181" s="1"/>
  <c r="K40" i="241"/>
  <c r="L39" i="241" s="1"/>
  <c r="L40" i="241" s="1"/>
  <c r="M39" i="241" s="1"/>
  <c r="M40" i="241" s="1"/>
  <c r="N40" i="175"/>
  <c r="O39" i="175"/>
  <c r="N39" i="97" l="1"/>
  <c r="K40" i="97"/>
  <c r="L39" i="97" s="1"/>
  <c r="L40" i="97" s="1"/>
  <c r="M39" i="97" s="1"/>
  <c r="M40" i="97" s="1"/>
  <c r="O39" i="179"/>
  <c r="N39" i="120"/>
  <c r="K40" i="120"/>
  <c r="L39" i="120" s="1"/>
  <c r="L40" i="120" s="1"/>
  <c r="M39" i="120" s="1"/>
  <c r="M40" i="120" s="1"/>
  <c r="J40" i="27"/>
  <c r="K39" i="27"/>
  <c r="O39" i="104"/>
  <c r="O40" i="104" s="1"/>
  <c r="P39" i="104" s="1"/>
  <c r="P40" i="104" s="1"/>
  <c r="Q39" i="104" s="1"/>
  <c r="Q40" i="104" s="1"/>
  <c r="K40" i="4"/>
  <c r="L39" i="4" s="1"/>
  <c r="L40" i="4" s="1"/>
  <c r="M39" i="4" s="1"/>
  <c r="M40" i="4" s="1"/>
  <c r="K40" i="20"/>
  <c r="L39" i="20" s="1"/>
  <c r="L40" i="20" s="1"/>
  <c r="M39" i="20" s="1"/>
  <c r="M40" i="20" s="1"/>
  <c r="N39" i="227"/>
  <c r="K40" i="227"/>
  <c r="L39" i="227" s="1"/>
  <c r="L40" i="227" s="1"/>
  <c r="M39" i="227" s="1"/>
  <c r="M40" i="227" s="1"/>
  <c r="K40" i="83"/>
  <c r="L39" i="83" s="1"/>
  <c r="L40" i="83" s="1"/>
  <c r="M39" i="83" s="1"/>
  <c r="M40" i="83" s="1"/>
  <c r="K40" i="31"/>
  <c r="L39" i="31" s="1"/>
  <c r="L40" i="31" s="1"/>
  <c r="M39" i="31" s="1"/>
  <c r="M40" i="31" s="1"/>
  <c r="N40" i="31" s="1"/>
  <c r="N39" i="234"/>
  <c r="K40" i="168"/>
  <c r="L39" i="168" s="1"/>
  <c r="L40" i="168" s="1"/>
  <c r="M39" i="168" s="1"/>
  <c r="M40" i="168" s="1"/>
  <c r="N39" i="168"/>
  <c r="J40" i="246"/>
  <c r="K39" i="246"/>
  <c r="K40" i="43"/>
  <c r="L39" i="43" s="1"/>
  <c r="L40" i="43" s="1"/>
  <c r="M39" i="43" s="1"/>
  <c r="M40" i="43" s="1"/>
  <c r="N39" i="43"/>
  <c r="K40" i="173"/>
  <c r="L39" i="173" s="1"/>
  <c r="L40" i="173" s="1"/>
  <c r="M39" i="173" s="1"/>
  <c r="M40" i="173" s="1"/>
  <c r="N39" i="173"/>
  <c r="K40" i="94"/>
  <c r="L39" i="94" s="1"/>
  <c r="L40" i="94" s="1"/>
  <c r="M39" i="94" s="1"/>
  <c r="M40" i="94" s="1"/>
  <c r="N39" i="94"/>
  <c r="J40" i="245"/>
  <c r="K39" i="245"/>
  <c r="K40" i="233"/>
  <c r="L39" i="233" s="1"/>
  <c r="L40" i="233" s="1"/>
  <c r="M39" i="233" s="1"/>
  <c r="M40" i="233" s="1"/>
  <c r="K40" i="60"/>
  <c r="L39" i="60" s="1"/>
  <c r="L40" i="60" s="1"/>
  <c r="M39" i="60" s="1"/>
  <c r="M40" i="60" s="1"/>
  <c r="K40" i="55"/>
  <c r="L39" i="55" s="1"/>
  <c r="L40" i="55" s="1"/>
  <c r="M39" i="55" s="1"/>
  <c r="M40" i="55" s="1"/>
  <c r="K40" i="119"/>
  <c r="L39" i="119" s="1"/>
  <c r="L40" i="119" s="1"/>
  <c r="M39" i="119" s="1"/>
  <c r="M40" i="119" s="1"/>
  <c r="K40" i="47"/>
  <c r="L39" i="47" s="1"/>
  <c r="L40" i="47" s="1"/>
  <c r="M39" i="47" s="1"/>
  <c r="M40" i="47" s="1"/>
  <c r="N40" i="47" s="1"/>
  <c r="K40" i="80"/>
  <c r="L39" i="80" s="1"/>
  <c r="L40" i="80" s="1"/>
  <c r="M39" i="80" s="1"/>
  <c r="M40" i="80" s="1"/>
  <c r="N39" i="80"/>
  <c r="K40" i="191"/>
  <c r="L39" i="191" s="1"/>
  <c r="L40" i="191" s="1"/>
  <c r="M39" i="191" s="1"/>
  <c r="M40" i="191" s="1"/>
  <c r="N39" i="191"/>
  <c r="N39" i="88"/>
  <c r="K40" i="88"/>
  <c r="L39" i="88" s="1"/>
  <c r="L40" i="88" s="1"/>
  <c r="M39" i="88" s="1"/>
  <c r="M40" i="88" s="1"/>
  <c r="N39" i="25"/>
  <c r="K40" i="25"/>
  <c r="L39" i="25" s="1"/>
  <c r="L40" i="25" s="1"/>
  <c r="M39" i="25" s="1"/>
  <c r="M40" i="25" s="1"/>
  <c r="N39" i="100"/>
  <c r="K40" i="100"/>
  <c r="L39" i="100" s="1"/>
  <c r="L40" i="100" s="1"/>
  <c r="M39" i="100" s="1"/>
  <c r="M40" i="100" s="1"/>
  <c r="J40" i="23"/>
  <c r="K39" i="23"/>
  <c r="J40" i="5"/>
  <c r="K39" i="5"/>
  <c r="N39" i="41"/>
  <c r="K40" i="41"/>
  <c r="L39" i="41" s="1"/>
  <c r="L40" i="41" s="1"/>
  <c r="M39" i="41" s="1"/>
  <c r="M40" i="41" s="1"/>
  <c r="K39" i="29"/>
  <c r="J40" i="29"/>
  <c r="N40" i="176"/>
  <c r="O39" i="176"/>
  <c r="N40" i="181"/>
  <c r="O39" i="181"/>
  <c r="N40" i="32"/>
  <c r="O39" i="32"/>
  <c r="O39" i="31"/>
  <c r="R39" i="211"/>
  <c r="O40" i="211"/>
  <c r="P39" i="211" s="1"/>
  <c r="P40" i="211" s="1"/>
  <c r="Q39" i="211" s="1"/>
  <c r="Q40" i="211" s="1"/>
  <c r="N40" i="78"/>
  <c r="O39" i="78"/>
  <c r="N40" i="109"/>
  <c r="O39" i="109"/>
  <c r="N40" i="121"/>
  <c r="O39" i="121"/>
  <c r="N40" i="231"/>
  <c r="O39" i="231"/>
  <c r="N40" i="230"/>
  <c r="O39" i="230"/>
  <c r="N40" i="234"/>
  <c r="O39" i="234"/>
  <c r="R39" i="235"/>
  <c r="O40" i="235"/>
  <c r="P39" i="235" s="1"/>
  <c r="P40" i="235" s="1"/>
  <c r="Q39" i="235" s="1"/>
  <c r="Q40" i="235" s="1"/>
  <c r="N40" i="110"/>
  <c r="O39" i="110"/>
  <c r="N40" i="180"/>
  <c r="O39" i="180"/>
  <c r="N40" i="117"/>
  <c r="O39" i="117"/>
  <c r="N40" i="74"/>
  <c r="O39" i="74"/>
  <c r="N40" i="124"/>
  <c r="O39" i="124"/>
  <c r="N40" i="128"/>
  <c r="O39" i="128"/>
  <c r="N40" i="205"/>
  <c r="O39" i="205"/>
  <c r="N40" i="4"/>
  <c r="O39" i="4"/>
  <c r="N40" i="53"/>
  <c r="O39" i="53"/>
  <c r="N40" i="36"/>
  <c r="O39" i="36"/>
  <c r="N40" i="84"/>
  <c r="O39" i="84"/>
  <c r="O40" i="9"/>
  <c r="P39" i="9" s="1"/>
  <c r="P40" i="9" s="1"/>
  <c r="Q39" i="9" s="1"/>
  <c r="Q40" i="9" s="1"/>
  <c r="R39" i="9"/>
  <c r="R39" i="183"/>
  <c r="O40" i="183"/>
  <c r="P39" i="183" s="1"/>
  <c r="P40" i="183" s="1"/>
  <c r="Q39" i="183" s="1"/>
  <c r="Q40" i="183" s="1"/>
  <c r="N40" i="242"/>
  <c r="O39" i="242"/>
  <c r="N40" i="199"/>
  <c r="O39" i="199"/>
  <c r="N40" i="207"/>
  <c r="O39" i="207"/>
  <c r="R39" i="195"/>
  <c r="O40" i="195"/>
  <c r="P39" i="195" s="1"/>
  <c r="P40" i="195" s="1"/>
  <c r="Q39" i="195" s="1"/>
  <c r="Q40" i="195" s="1"/>
  <c r="N40" i="201"/>
  <c r="O39" i="201"/>
  <c r="N40" i="70"/>
  <c r="O39" i="70"/>
  <c r="N40" i="105"/>
  <c r="O39" i="105"/>
  <c r="N40" i="63"/>
  <c r="O39" i="63"/>
  <c r="N40" i="20"/>
  <c r="O39" i="20"/>
  <c r="N40" i="248"/>
  <c r="O39" i="248"/>
  <c r="N40" i="247"/>
  <c r="O39" i="247"/>
  <c r="R39" i="251"/>
  <c r="O40" i="251"/>
  <c r="P39" i="251" s="1"/>
  <c r="P40" i="251" s="1"/>
  <c r="Q39" i="251" s="1"/>
  <c r="Q40" i="251" s="1"/>
  <c r="N40" i="118"/>
  <c r="O39" i="118"/>
  <c r="N40" i="186"/>
  <c r="O39" i="186"/>
  <c r="R39" i="179"/>
  <c r="O40" i="179"/>
  <c r="P39" i="179" s="1"/>
  <c r="P40" i="179" s="1"/>
  <c r="Q39" i="179" s="1"/>
  <c r="Q40" i="179" s="1"/>
  <c r="N40" i="21"/>
  <c r="O39" i="21"/>
  <c r="N40" i="64"/>
  <c r="O39" i="64"/>
  <c r="N40" i="38"/>
  <c r="O39" i="38"/>
  <c r="N40" i="99"/>
  <c r="O39" i="99"/>
  <c r="N40" i="19"/>
  <c r="O39" i="19"/>
  <c r="N40" i="61"/>
  <c r="O39" i="61"/>
  <c r="N40" i="250"/>
  <c r="O39" i="250"/>
  <c r="N40" i="126"/>
  <c r="O39" i="126"/>
  <c r="N40" i="65"/>
  <c r="O39" i="65"/>
  <c r="N40" i="46"/>
  <c r="O39" i="46"/>
  <c r="N40" i="85"/>
  <c r="O39" i="85"/>
  <c r="R39" i="75"/>
  <c r="O40" i="75"/>
  <c r="P39" i="75" s="1"/>
  <c r="P40" i="75" s="1"/>
  <c r="Q39" i="75" s="1"/>
  <c r="Q40" i="75" s="1"/>
  <c r="N40" i="152"/>
  <c r="O39" i="152"/>
  <c r="N40" i="255"/>
  <c r="O39" i="255"/>
  <c r="N40" i="258"/>
  <c r="O39" i="258"/>
  <c r="N40" i="146"/>
  <c r="O39" i="146"/>
  <c r="N40" i="164"/>
  <c r="O39" i="164"/>
  <c r="N40" i="142"/>
  <c r="O39" i="142"/>
  <c r="N40" i="131"/>
  <c r="O39" i="131"/>
  <c r="N40" i="149"/>
  <c r="O39" i="149"/>
  <c r="N40" i="257"/>
  <c r="O39" i="257"/>
  <c r="N40" i="95"/>
  <c r="O39" i="95"/>
  <c r="N40" i="194"/>
  <c r="O39" i="194"/>
  <c r="N40" i="56"/>
  <c r="O39" i="56"/>
  <c r="N40" i="221"/>
  <c r="O39" i="221"/>
  <c r="N40" i="208"/>
  <c r="O39" i="208"/>
  <c r="N40" i="60"/>
  <c r="O39" i="60"/>
  <c r="N40" i="16"/>
  <c r="O39" i="16"/>
  <c r="N40" i="49"/>
  <c r="O39" i="49"/>
  <c r="N40" i="6"/>
  <c r="O39" i="6"/>
  <c r="N40" i="215"/>
  <c r="O39" i="215"/>
  <c r="N40" i="223"/>
  <c r="O39" i="223"/>
  <c r="N40" i="228"/>
  <c r="O39" i="228"/>
  <c r="N40" i="96"/>
  <c r="O39" i="96"/>
  <c r="N40" i="55"/>
  <c r="O39" i="55"/>
  <c r="N40" i="79"/>
  <c r="O39" i="79"/>
  <c r="N40" i="66"/>
  <c r="O39" i="66"/>
  <c r="R39" i="89"/>
  <c r="O40" i="89"/>
  <c r="P39" i="89" s="1"/>
  <c r="P40" i="89" s="1"/>
  <c r="Q39" i="89" s="1"/>
  <c r="Q40" i="89" s="1"/>
  <c r="N40" i="218"/>
  <c r="O39" i="218"/>
  <c r="R39" i="219"/>
  <c r="O40" i="219"/>
  <c r="P39" i="219" s="1"/>
  <c r="P40" i="219" s="1"/>
  <c r="Q39" i="219" s="1"/>
  <c r="Q40" i="219" s="1"/>
  <c r="N40" i="102"/>
  <c r="O39" i="102"/>
  <c r="N40" i="212"/>
  <c r="O39" i="212"/>
  <c r="N40" i="101"/>
  <c r="O39" i="101"/>
  <c r="N40" i="39"/>
  <c r="O39" i="39"/>
  <c r="N40" i="82"/>
  <c r="O39" i="82"/>
  <c r="N40" i="40"/>
  <c r="O39" i="40"/>
  <c r="N40" i="237"/>
  <c r="O39" i="237"/>
  <c r="N40" i="91"/>
  <c r="O39" i="91"/>
  <c r="N40" i="122"/>
  <c r="O39" i="122"/>
  <c r="R40" i="1"/>
  <c r="S39" i="1"/>
  <c r="N40" i="233"/>
  <c r="O39" i="233"/>
  <c r="N40" i="229"/>
  <c r="O39" i="229"/>
  <c r="N40" i="59"/>
  <c r="O39" i="59"/>
  <c r="N40" i="15"/>
  <c r="O39" i="15"/>
  <c r="N40" i="14"/>
  <c r="O39" i="14"/>
  <c r="N40" i="216"/>
  <c r="O39" i="216"/>
  <c r="R39" i="203"/>
  <c r="O40" i="203"/>
  <c r="P39" i="203" s="1"/>
  <c r="P40" i="203" s="1"/>
  <c r="Q39" i="203" s="1"/>
  <c r="Q40" i="203" s="1"/>
  <c r="N40" i="111"/>
  <c r="O39" i="111"/>
  <c r="N40" i="62"/>
  <c r="O39" i="62"/>
  <c r="N40" i="10"/>
  <c r="O39" i="10"/>
  <c r="N40" i="236"/>
  <c r="O39" i="236"/>
  <c r="O40" i="108"/>
  <c r="P39" i="108" s="1"/>
  <c r="P40" i="108" s="1"/>
  <c r="Q39" i="108" s="1"/>
  <c r="Q40" i="108" s="1"/>
  <c r="R39" i="108"/>
  <c r="N40" i="26"/>
  <c r="O39" i="26"/>
  <c r="N40" i="197"/>
  <c r="O39" i="197"/>
  <c r="N40" i="141"/>
  <c r="O39" i="141"/>
  <c r="N40" i="187"/>
  <c r="O39" i="187"/>
  <c r="N40" i="174"/>
  <c r="O39" i="174"/>
  <c r="N40" i="162"/>
  <c r="O39" i="162"/>
  <c r="N40" i="133"/>
  <c r="O39" i="133"/>
  <c r="N40" i="138"/>
  <c r="O39" i="138"/>
  <c r="N40" i="150"/>
  <c r="O39" i="150"/>
  <c r="N40" i="137"/>
  <c r="O39" i="137"/>
  <c r="N40" i="154"/>
  <c r="O39" i="154"/>
  <c r="N40" i="166"/>
  <c r="O39" i="166"/>
  <c r="N40" i="189"/>
  <c r="O39" i="189"/>
  <c r="N40" i="252"/>
  <c r="O39" i="252"/>
  <c r="N40" i="188"/>
  <c r="O39" i="188"/>
  <c r="N40" i="147"/>
  <c r="O39" i="147"/>
  <c r="N40" i="69"/>
  <c r="O39" i="69"/>
  <c r="N40" i="73"/>
  <c r="O39" i="73"/>
  <c r="N40" i="182"/>
  <c r="O39" i="182"/>
  <c r="N40" i="51"/>
  <c r="O39" i="51"/>
  <c r="N40" i="71"/>
  <c r="O39" i="71"/>
  <c r="N40" i="98"/>
  <c r="O39" i="98"/>
  <c r="N40" i="7"/>
  <c r="O39" i="7"/>
  <c r="N40" i="11"/>
  <c r="O39" i="11"/>
  <c r="O40" i="68"/>
  <c r="P39" i="68" s="1"/>
  <c r="P40" i="68" s="1"/>
  <c r="Q39" i="68" s="1"/>
  <c r="Q40" i="68" s="1"/>
  <c r="R39" i="68"/>
  <c r="N40" i="3"/>
  <c r="O39" i="3"/>
  <c r="N40" i="202"/>
  <c r="O39" i="202"/>
  <c r="N40" i="210"/>
  <c r="O39" i="210"/>
  <c r="N40" i="196"/>
  <c r="O39" i="196"/>
  <c r="N40" i="178"/>
  <c r="O39" i="178"/>
  <c r="N40" i="12"/>
  <c r="O39" i="12"/>
  <c r="N40" i="28"/>
  <c r="O39" i="28"/>
  <c r="O40" i="13"/>
  <c r="P39" i="13" s="1"/>
  <c r="P40" i="13" s="1"/>
  <c r="Q39" i="13" s="1"/>
  <c r="Q40" i="13" s="1"/>
  <c r="R39" i="13"/>
  <c r="R39" i="167"/>
  <c r="O40" i="167"/>
  <c r="P39" i="167" s="1"/>
  <c r="P40" i="167" s="1"/>
  <c r="Q39" i="167" s="1"/>
  <c r="Q40" i="167" s="1"/>
  <c r="O40" i="112"/>
  <c r="P39" i="112" s="1"/>
  <c r="P40" i="112" s="1"/>
  <c r="Q39" i="112" s="1"/>
  <c r="Q40" i="112" s="1"/>
  <c r="R39" i="112"/>
  <c r="N40" i="30"/>
  <c r="O39" i="30"/>
  <c r="N40" i="224"/>
  <c r="O39" i="224"/>
  <c r="N40" i="232"/>
  <c r="O39" i="232"/>
  <c r="N40" i="217"/>
  <c r="O39" i="217"/>
  <c r="N40" i="185"/>
  <c r="O39" i="185"/>
  <c r="N40" i="213"/>
  <c r="O39" i="213"/>
  <c r="N40" i="81"/>
  <c r="O39" i="81"/>
  <c r="N40" i="107"/>
  <c r="O39" i="107"/>
  <c r="N40" i="209"/>
  <c r="O39" i="209"/>
  <c r="R39" i="86"/>
  <c r="O40" i="86"/>
  <c r="P39" i="86" s="1"/>
  <c r="P40" i="86" s="1"/>
  <c r="Q39" i="86" s="1"/>
  <c r="Q40" i="86" s="1"/>
  <c r="N40" i="113"/>
  <c r="O39" i="113"/>
  <c r="N40" i="67"/>
  <c r="O39" i="67"/>
  <c r="N40" i="125"/>
  <c r="O39" i="125"/>
  <c r="N40" i="123"/>
  <c r="O39" i="123"/>
  <c r="N40" i="220"/>
  <c r="O39" i="220"/>
  <c r="N40" i="48"/>
  <c r="O39" i="48"/>
  <c r="N40" i="34"/>
  <c r="O39" i="34"/>
  <c r="N40" i="76"/>
  <c r="O39" i="76"/>
  <c r="N40" i="200"/>
  <c r="O39" i="200"/>
  <c r="N40" i="184"/>
  <c r="O39" i="184"/>
  <c r="N40" i="198"/>
  <c r="O39" i="198"/>
  <c r="N40" i="119"/>
  <c r="O39" i="119"/>
  <c r="N40" i="8"/>
  <c r="O39" i="8"/>
  <c r="N40" i="54"/>
  <c r="O39" i="54"/>
  <c r="N40" i="143"/>
  <c r="O39" i="143"/>
  <c r="N40" i="165"/>
  <c r="O39" i="165"/>
  <c r="N40" i="170"/>
  <c r="O39" i="170"/>
  <c r="N40" i="256"/>
  <c r="O39" i="256"/>
  <c r="N40" i="253"/>
  <c r="O39" i="253"/>
  <c r="N40" i="169"/>
  <c r="O39" i="169"/>
  <c r="N40" i="156"/>
  <c r="O39" i="156"/>
  <c r="N40" i="163"/>
  <c r="O39" i="163"/>
  <c r="N40" i="151"/>
  <c r="O39" i="151"/>
  <c r="N40" i="77"/>
  <c r="O39" i="77"/>
  <c r="N40" i="50"/>
  <c r="O39" i="50"/>
  <c r="R39" i="175"/>
  <c r="O40" i="175"/>
  <c r="P39" i="175" s="1"/>
  <c r="P40" i="175" s="1"/>
  <c r="Q39" i="175" s="1"/>
  <c r="Q40" i="175" s="1"/>
  <c r="N40" i="140"/>
  <c r="O39" i="140"/>
  <c r="N40" i="145"/>
  <c r="O39" i="145"/>
  <c r="N40" i="190"/>
  <c r="O39" i="190"/>
  <c r="N40" i="161"/>
  <c r="O39" i="161"/>
  <c r="N40" i="241"/>
  <c r="O39" i="241"/>
  <c r="N40" i="37"/>
  <c r="O39" i="37"/>
  <c r="N40" i="52"/>
  <c r="O39" i="52"/>
  <c r="O40" i="17"/>
  <c r="P39" i="17" s="1"/>
  <c r="P40" i="17" s="1"/>
  <c r="Q39" i="17" s="1"/>
  <c r="Q40" i="17" s="1"/>
  <c r="R39" i="17"/>
  <c r="N40" i="239"/>
  <c r="O39" i="239"/>
  <c r="N40" i="115"/>
  <c r="O39" i="115"/>
  <c r="N40" i="127"/>
  <c r="O39" i="127"/>
  <c r="N40" i="18"/>
  <c r="O39" i="18"/>
  <c r="N40" i="106"/>
  <c r="O39" i="106"/>
  <c r="N40" i="225"/>
  <c r="O39" i="225"/>
  <c r="N40" i="93"/>
  <c r="O39" i="93"/>
  <c r="N40" i="244"/>
  <c r="O39" i="244"/>
  <c r="N40" i="177"/>
  <c r="O39" i="177"/>
  <c r="N40" i="45"/>
  <c r="O39" i="45"/>
  <c r="N40" i="57"/>
  <c r="O39" i="57"/>
  <c r="N40" i="22"/>
  <c r="O39" i="22"/>
  <c r="N40" i="72"/>
  <c r="O39" i="72"/>
  <c r="R39" i="90"/>
  <c r="O40" i="90"/>
  <c r="P39" i="90" s="1"/>
  <c r="P40" i="90" s="1"/>
  <c r="Q39" i="90" s="1"/>
  <c r="Q40" i="90" s="1"/>
  <c r="R39" i="33"/>
  <c r="O40" i="33"/>
  <c r="P39" i="33" s="1"/>
  <c r="P40" i="33" s="1"/>
  <c r="Q39" i="33" s="1"/>
  <c r="Q40" i="33" s="1"/>
  <c r="N40" i="222"/>
  <c r="O39" i="222"/>
  <c r="N40" i="226"/>
  <c r="O39" i="226"/>
  <c r="N40" i="24"/>
  <c r="O39" i="24"/>
  <c r="N40" i="44"/>
  <c r="O39" i="44"/>
  <c r="N40" i="206"/>
  <c r="O39" i="206"/>
  <c r="N40" i="214"/>
  <c r="O39" i="214"/>
  <c r="N40" i="249"/>
  <c r="O39" i="249"/>
  <c r="N40" i="103"/>
  <c r="O39" i="103"/>
  <c r="N40" i="58"/>
  <c r="O39" i="58"/>
  <c r="R39" i="35"/>
  <c r="O40" i="35"/>
  <c r="P39" i="35" s="1"/>
  <c r="P40" i="35" s="1"/>
  <c r="Q39" i="35" s="1"/>
  <c r="Q40" i="35" s="1"/>
  <c r="N40" i="92"/>
  <c r="O39" i="92"/>
  <c r="N40" i="2"/>
  <c r="O39" i="2"/>
  <c r="N40" i="42"/>
  <c r="O39" i="42"/>
  <c r="N40" i="139"/>
  <c r="O39" i="139"/>
  <c r="N40" i="254"/>
  <c r="O39" i="254"/>
  <c r="N40" i="204"/>
  <c r="O39" i="204"/>
  <c r="O40" i="116"/>
  <c r="P39" i="116" s="1"/>
  <c r="P40" i="116" s="1"/>
  <c r="Q39" i="116" s="1"/>
  <c r="Q40" i="116" s="1"/>
  <c r="R39" i="116"/>
  <c r="N40" i="87"/>
  <c r="O39" i="87"/>
  <c r="N40" i="83"/>
  <c r="O39" i="83"/>
  <c r="N40" i="240"/>
  <c r="O39" i="240"/>
  <c r="N40" i="238"/>
  <c r="O39" i="238"/>
  <c r="R39" i="243"/>
  <c r="O40" i="243"/>
  <c r="P39" i="243" s="1"/>
  <c r="P40" i="243" s="1"/>
  <c r="Q39" i="243" s="1"/>
  <c r="Q40" i="243" s="1"/>
  <c r="N40" i="114"/>
  <c r="O39" i="114"/>
  <c r="N40" i="153"/>
  <c r="O39" i="153"/>
  <c r="N40" i="158"/>
  <c r="O39" i="158"/>
  <c r="N40" i="171"/>
  <c r="O39" i="171"/>
  <c r="N40" i="132"/>
  <c r="O39" i="132"/>
  <c r="N40" i="135"/>
  <c r="O39" i="135"/>
  <c r="N40" i="159"/>
  <c r="O39" i="159"/>
  <c r="N40" i="144"/>
  <c r="O39" i="144"/>
  <c r="N40" i="157"/>
  <c r="O39" i="157"/>
  <c r="N40" i="134"/>
  <c r="O39" i="134"/>
  <c r="N40" i="172"/>
  <c r="O39" i="172"/>
  <c r="N40" i="192"/>
  <c r="O39" i="192"/>
  <c r="N40" i="130"/>
  <c r="O39" i="130"/>
  <c r="N40" i="193"/>
  <c r="O39" i="193"/>
  <c r="N40" i="160"/>
  <c r="O39" i="160"/>
  <c r="N40" i="129"/>
  <c r="O39" i="129"/>
  <c r="N40" i="148"/>
  <c r="O39" i="148"/>
  <c r="N40" i="155"/>
  <c r="O39" i="155"/>
  <c r="N40" i="136"/>
  <c r="O39" i="136"/>
  <c r="O39" i="41" l="1"/>
  <c r="N40" i="41"/>
  <c r="O39" i="168"/>
  <c r="N40" i="168"/>
  <c r="N39" i="27"/>
  <c r="K40" i="27"/>
  <c r="L39" i="27" s="1"/>
  <c r="L40" i="27" s="1"/>
  <c r="M39" i="27" s="1"/>
  <c r="M40" i="27" s="1"/>
  <c r="O39" i="47"/>
  <c r="O40" i="47" s="1"/>
  <c r="P39" i="47" s="1"/>
  <c r="P40" i="47" s="1"/>
  <c r="Q39" i="47" s="1"/>
  <c r="Q40" i="47" s="1"/>
  <c r="K40" i="5"/>
  <c r="L39" i="5" s="1"/>
  <c r="L40" i="5" s="1"/>
  <c r="M39" i="5" s="1"/>
  <c r="M40" i="5" s="1"/>
  <c r="N39" i="5"/>
  <c r="N40" i="88"/>
  <c r="O39" i="88"/>
  <c r="O39" i="173"/>
  <c r="N40" i="173"/>
  <c r="O39" i="120"/>
  <c r="N40" i="120"/>
  <c r="N40" i="25"/>
  <c r="O39" i="25"/>
  <c r="R39" i="104"/>
  <c r="K40" i="23"/>
  <c r="L39" i="23" s="1"/>
  <c r="L40" i="23" s="1"/>
  <c r="M39" i="23" s="1"/>
  <c r="M40" i="23" s="1"/>
  <c r="N39" i="23"/>
  <c r="O39" i="43"/>
  <c r="N40" i="43"/>
  <c r="O39" i="227"/>
  <c r="N40" i="227"/>
  <c r="N40" i="191"/>
  <c r="O39" i="191"/>
  <c r="N39" i="245"/>
  <c r="K40" i="245"/>
  <c r="L39" i="245" s="1"/>
  <c r="L40" i="245" s="1"/>
  <c r="M39" i="245" s="1"/>
  <c r="M40" i="245" s="1"/>
  <c r="N39" i="246"/>
  <c r="K40" i="246"/>
  <c r="L39" i="246" s="1"/>
  <c r="L40" i="246" s="1"/>
  <c r="M39" i="246" s="1"/>
  <c r="M40" i="246" s="1"/>
  <c r="O39" i="94"/>
  <c r="N40" i="94"/>
  <c r="O39" i="100"/>
  <c r="N40" i="100"/>
  <c r="N40" i="97"/>
  <c r="O39" i="97"/>
  <c r="K40" i="29"/>
  <c r="L39" i="29" s="1"/>
  <c r="L40" i="29" s="1"/>
  <c r="M39" i="29" s="1"/>
  <c r="M40" i="29" s="1"/>
  <c r="N39" i="29"/>
  <c r="O39" i="80"/>
  <c r="N40" i="80"/>
  <c r="R39" i="176"/>
  <c r="O40" i="176"/>
  <c r="P39" i="176" s="1"/>
  <c r="P40" i="176" s="1"/>
  <c r="Q39" i="176" s="1"/>
  <c r="Q40" i="176" s="1"/>
  <c r="R39" i="254"/>
  <c r="O40" i="254"/>
  <c r="P39" i="254" s="1"/>
  <c r="P40" i="254" s="1"/>
  <c r="Q39" i="254" s="1"/>
  <c r="Q40" i="254" s="1"/>
  <c r="O40" i="148"/>
  <c r="P39" i="148" s="1"/>
  <c r="P40" i="148" s="1"/>
  <c r="Q39" i="148" s="1"/>
  <c r="Q40" i="148" s="1"/>
  <c r="R39" i="148"/>
  <c r="O40" i="130"/>
  <c r="P39" i="130" s="1"/>
  <c r="P40" i="130" s="1"/>
  <c r="Q39" i="130" s="1"/>
  <c r="Q40" i="130" s="1"/>
  <c r="R39" i="130"/>
  <c r="O40" i="157"/>
  <c r="P39" i="157" s="1"/>
  <c r="P40" i="157" s="1"/>
  <c r="Q39" i="157" s="1"/>
  <c r="Q40" i="157" s="1"/>
  <c r="R39" i="157"/>
  <c r="O40" i="132"/>
  <c r="P39" i="132" s="1"/>
  <c r="P40" i="132" s="1"/>
  <c r="Q39" i="132" s="1"/>
  <c r="Q40" i="132" s="1"/>
  <c r="R39" i="132"/>
  <c r="R39" i="240"/>
  <c r="O40" i="240"/>
  <c r="P39" i="240" s="1"/>
  <c r="P40" i="240" s="1"/>
  <c r="Q39" i="240" s="1"/>
  <c r="Q40" i="240" s="1"/>
  <c r="R39" i="204"/>
  <c r="O40" i="204"/>
  <c r="P39" i="204" s="1"/>
  <c r="P40" i="204" s="1"/>
  <c r="Q39" i="204" s="1"/>
  <c r="Q40" i="204" s="1"/>
  <c r="O40" i="2"/>
  <c r="P39" i="2" s="1"/>
  <c r="P40" i="2" s="1"/>
  <c r="Q39" i="2" s="1"/>
  <c r="Q40" i="2" s="1"/>
  <c r="R39" i="2"/>
  <c r="O40" i="103"/>
  <c r="P39" i="103" s="1"/>
  <c r="P40" i="103" s="1"/>
  <c r="Q39" i="103" s="1"/>
  <c r="Q40" i="103" s="1"/>
  <c r="R39" i="103"/>
  <c r="R39" i="44"/>
  <c r="O40" i="44"/>
  <c r="P39" i="44" s="1"/>
  <c r="P40" i="44" s="1"/>
  <c r="Q39" i="44" s="1"/>
  <c r="Q40" i="44" s="1"/>
  <c r="R40" i="90"/>
  <c r="S39" i="90"/>
  <c r="O40" i="45"/>
  <c r="P39" i="45" s="1"/>
  <c r="P40" i="45" s="1"/>
  <c r="Q39" i="45" s="1"/>
  <c r="Q40" i="45" s="1"/>
  <c r="R39" i="45"/>
  <c r="R39" i="225"/>
  <c r="O40" i="225"/>
  <c r="P39" i="225" s="1"/>
  <c r="P40" i="225" s="1"/>
  <c r="Q39" i="225" s="1"/>
  <c r="Q40" i="225" s="1"/>
  <c r="O40" i="115"/>
  <c r="P39" i="115" s="1"/>
  <c r="P40" i="115" s="1"/>
  <c r="Q39" i="115" s="1"/>
  <c r="Q40" i="115" s="1"/>
  <c r="R39" i="115"/>
  <c r="R39" i="37"/>
  <c r="O40" i="37"/>
  <c r="P39" i="37" s="1"/>
  <c r="P40" i="37" s="1"/>
  <c r="Q39" i="37" s="1"/>
  <c r="Q40" i="37" s="1"/>
  <c r="O40" i="145"/>
  <c r="P39" i="145" s="1"/>
  <c r="P40" i="145" s="1"/>
  <c r="Q39" i="145" s="1"/>
  <c r="Q40" i="145" s="1"/>
  <c r="R39" i="145"/>
  <c r="R39" i="77"/>
  <c r="O40" i="77"/>
  <c r="P39" i="77" s="1"/>
  <c r="P40" i="77" s="1"/>
  <c r="Q39" i="77" s="1"/>
  <c r="Q40" i="77" s="1"/>
  <c r="R39" i="169"/>
  <c r="O40" i="169"/>
  <c r="P39" i="169" s="1"/>
  <c r="P40" i="169" s="1"/>
  <c r="Q39" i="169" s="1"/>
  <c r="Q40" i="169" s="1"/>
  <c r="O40" i="165"/>
  <c r="P39" i="165" s="1"/>
  <c r="P40" i="165" s="1"/>
  <c r="Q39" i="165" s="1"/>
  <c r="Q40" i="165" s="1"/>
  <c r="R39" i="165"/>
  <c r="O40" i="8"/>
  <c r="P39" i="8" s="1"/>
  <c r="P40" i="8" s="1"/>
  <c r="Q39" i="8" s="1"/>
  <c r="Q40" i="8" s="1"/>
  <c r="R39" i="8"/>
  <c r="R39" i="184"/>
  <c r="O40" i="184"/>
  <c r="P39" i="184" s="1"/>
  <c r="P40" i="184" s="1"/>
  <c r="Q39" i="184" s="1"/>
  <c r="Q40" i="184" s="1"/>
  <c r="O40" i="48"/>
  <c r="P39" i="48" s="1"/>
  <c r="P40" i="48" s="1"/>
  <c r="Q39" i="48" s="1"/>
  <c r="Q40" i="48" s="1"/>
  <c r="R39" i="48"/>
  <c r="R39" i="125"/>
  <c r="O40" i="125"/>
  <c r="P39" i="125" s="1"/>
  <c r="P40" i="125" s="1"/>
  <c r="Q39" i="125" s="1"/>
  <c r="Q40" i="125" s="1"/>
  <c r="O40" i="113"/>
  <c r="P39" i="113" s="1"/>
  <c r="P40" i="113" s="1"/>
  <c r="Q39" i="113" s="1"/>
  <c r="Q40" i="113" s="1"/>
  <c r="R39" i="113"/>
  <c r="O40" i="107"/>
  <c r="P39" i="107" s="1"/>
  <c r="P40" i="107" s="1"/>
  <c r="Q39" i="107" s="1"/>
  <c r="Q40" i="107" s="1"/>
  <c r="R39" i="107"/>
  <c r="R39" i="217"/>
  <c r="O40" i="217"/>
  <c r="P39" i="217" s="1"/>
  <c r="P40" i="217" s="1"/>
  <c r="Q39" i="217" s="1"/>
  <c r="Q40" i="217" s="1"/>
  <c r="R39" i="30"/>
  <c r="O40" i="30"/>
  <c r="P39" i="30" s="1"/>
  <c r="P40" i="30" s="1"/>
  <c r="Q39" i="30" s="1"/>
  <c r="Q40" i="30" s="1"/>
  <c r="R39" i="28"/>
  <c r="O40" i="28"/>
  <c r="P39" i="28" s="1"/>
  <c r="P40" i="28" s="1"/>
  <c r="Q39" i="28" s="1"/>
  <c r="Q40" i="28" s="1"/>
  <c r="R39" i="210"/>
  <c r="O40" i="210"/>
  <c r="P39" i="210" s="1"/>
  <c r="P40" i="210" s="1"/>
  <c r="Q39" i="210" s="1"/>
  <c r="Q40" i="210" s="1"/>
  <c r="O40" i="11"/>
  <c r="P39" i="11" s="1"/>
  <c r="P40" i="11" s="1"/>
  <c r="Q39" i="11" s="1"/>
  <c r="Q40" i="11" s="1"/>
  <c r="R39" i="11"/>
  <c r="O40" i="51"/>
  <c r="P39" i="51" s="1"/>
  <c r="P40" i="51" s="1"/>
  <c r="Q39" i="51" s="1"/>
  <c r="Q40" i="51" s="1"/>
  <c r="R39" i="51"/>
  <c r="O40" i="147"/>
  <c r="P39" i="147" s="1"/>
  <c r="P40" i="147" s="1"/>
  <c r="Q39" i="147" s="1"/>
  <c r="Q40" i="147" s="1"/>
  <c r="R39" i="147"/>
  <c r="O40" i="166"/>
  <c r="P39" i="166" s="1"/>
  <c r="P40" i="166" s="1"/>
  <c r="Q39" i="166" s="1"/>
  <c r="Q40" i="166" s="1"/>
  <c r="R39" i="166"/>
  <c r="O40" i="138"/>
  <c r="P39" i="138" s="1"/>
  <c r="P40" i="138" s="1"/>
  <c r="Q39" i="138" s="1"/>
  <c r="Q40" i="138" s="1"/>
  <c r="R39" i="138"/>
  <c r="R39" i="187"/>
  <c r="O40" i="187"/>
  <c r="P39" i="187" s="1"/>
  <c r="P40" i="187" s="1"/>
  <c r="Q39" i="187" s="1"/>
  <c r="Q40" i="187" s="1"/>
  <c r="O40" i="111"/>
  <c r="P39" i="111" s="1"/>
  <c r="P40" i="111" s="1"/>
  <c r="Q39" i="111" s="1"/>
  <c r="Q40" i="111" s="1"/>
  <c r="R39" i="111"/>
  <c r="O40" i="14"/>
  <c r="P39" i="14" s="1"/>
  <c r="P40" i="14" s="1"/>
  <c r="Q39" i="14" s="1"/>
  <c r="Q40" i="14" s="1"/>
  <c r="R39" i="14"/>
  <c r="O40" i="122"/>
  <c r="P39" i="122" s="1"/>
  <c r="P40" i="122" s="1"/>
  <c r="Q39" i="122" s="1"/>
  <c r="Q40" i="122" s="1"/>
  <c r="R39" i="122"/>
  <c r="R39" i="82"/>
  <c r="O40" i="82"/>
  <c r="P39" i="82" s="1"/>
  <c r="P40" i="82" s="1"/>
  <c r="Q39" i="82" s="1"/>
  <c r="Q40" i="82" s="1"/>
  <c r="O40" i="102"/>
  <c r="P39" i="102" s="1"/>
  <c r="P40" i="102" s="1"/>
  <c r="Q39" i="102" s="1"/>
  <c r="Q40" i="102" s="1"/>
  <c r="R39" i="102"/>
  <c r="O40" i="66"/>
  <c r="P39" i="66" s="1"/>
  <c r="P40" i="66" s="1"/>
  <c r="Q39" i="66" s="1"/>
  <c r="Q40" i="66" s="1"/>
  <c r="R39" i="66"/>
  <c r="R39" i="228"/>
  <c r="O40" i="228"/>
  <c r="P39" i="228" s="1"/>
  <c r="P40" i="228" s="1"/>
  <c r="Q39" i="228" s="1"/>
  <c r="Q40" i="228" s="1"/>
  <c r="O40" i="49"/>
  <c r="P39" i="49" s="1"/>
  <c r="P40" i="49" s="1"/>
  <c r="Q39" i="49" s="1"/>
  <c r="Q40" i="49" s="1"/>
  <c r="R39" i="49"/>
  <c r="R39" i="221"/>
  <c r="O40" i="221"/>
  <c r="P39" i="221" s="1"/>
  <c r="P40" i="221" s="1"/>
  <c r="Q39" i="221" s="1"/>
  <c r="Q40" i="221" s="1"/>
  <c r="R39" i="257"/>
  <c r="O40" i="257"/>
  <c r="P39" i="257" s="1"/>
  <c r="P40" i="257" s="1"/>
  <c r="Q39" i="257" s="1"/>
  <c r="Q40" i="257" s="1"/>
  <c r="O40" i="164"/>
  <c r="P39" i="164" s="1"/>
  <c r="P40" i="164" s="1"/>
  <c r="Q39" i="164" s="1"/>
  <c r="Q40" i="164" s="1"/>
  <c r="R39" i="164"/>
  <c r="O40" i="152"/>
  <c r="P39" i="152" s="1"/>
  <c r="P40" i="152" s="1"/>
  <c r="Q39" i="152" s="1"/>
  <c r="Q40" i="152" s="1"/>
  <c r="R39" i="152"/>
  <c r="O40" i="65"/>
  <c r="P39" i="65" s="1"/>
  <c r="P40" i="65" s="1"/>
  <c r="Q39" i="65" s="1"/>
  <c r="Q40" i="65" s="1"/>
  <c r="R39" i="65"/>
  <c r="R39" i="19"/>
  <c r="O40" i="19"/>
  <c r="P39" i="19" s="1"/>
  <c r="P40" i="19" s="1"/>
  <c r="Q39" i="19" s="1"/>
  <c r="Q40" i="19" s="1"/>
  <c r="R39" i="21"/>
  <c r="O40" i="21"/>
  <c r="P39" i="21" s="1"/>
  <c r="P40" i="21" s="1"/>
  <c r="Q39" i="21" s="1"/>
  <c r="Q40" i="21" s="1"/>
  <c r="O40" i="118"/>
  <c r="P39" i="118" s="1"/>
  <c r="P40" i="118" s="1"/>
  <c r="Q39" i="118" s="1"/>
  <c r="Q40" i="118" s="1"/>
  <c r="R39" i="118"/>
  <c r="R39" i="20"/>
  <c r="O40" i="20"/>
  <c r="P39" i="20" s="1"/>
  <c r="P40" i="20" s="1"/>
  <c r="Q39" i="20" s="1"/>
  <c r="Q40" i="20" s="1"/>
  <c r="R39" i="199"/>
  <c r="O40" i="199"/>
  <c r="P39" i="199" s="1"/>
  <c r="P40" i="199" s="1"/>
  <c r="Q39" i="199" s="1"/>
  <c r="Q40" i="199" s="1"/>
  <c r="R39" i="84"/>
  <c r="O40" i="84"/>
  <c r="P39" i="84" s="1"/>
  <c r="P40" i="84" s="1"/>
  <c r="Q39" i="84" s="1"/>
  <c r="Q40" i="84" s="1"/>
  <c r="R39" i="205"/>
  <c r="O40" i="205"/>
  <c r="P39" i="205" s="1"/>
  <c r="P40" i="205" s="1"/>
  <c r="Q39" i="205" s="1"/>
  <c r="Q40" i="205" s="1"/>
  <c r="O40" i="117"/>
  <c r="P39" i="117" s="1"/>
  <c r="P40" i="117" s="1"/>
  <c r="Q39" i="117" s="1"/>
  <c r="Q40" i="117" s="1"/>
  <c r="R39" i="117"/>
  <c r="R39" i="234"/>
  <c r="O40" i="234"/>
  <c r="P39" i="234" s="1"/>
  <c r="P40" i="234" s="1"/>
  <c r="Q39" i="234" s="1"/>
  <c r="Q40" i="234" s="1"/>
  <c r="O40" i="109"/>
  <c r="P39" i="109" s="1"/>
  <c r="P40" i="109" s="1"/>
  <c r="Q39" i="109" s="1"/>
  <c r="Q40" i="109" s="1"/>
  <c r="R39" i="109"/>
  <c r="R39" i="31"/>
  <c r="O40" i="31"/>
  <c r="P39" i="31" s="1"/>
  <c r="P40" i="31" s="1"/>
  <c r="Q39" i="31" s="1"/>
  <c r="Q40" i="31" s="1"/>
  <c r="O40" i="106"/>
  <c r="P39" i="106" s="1"/>
  <c r="P40" i="106" s="1"/>
  <c r="Q39" i="106" s="1"/>
  <c r="Q40" i="106" s="1"/>
  <c r="R39" i="106"/>
  <c r="R40" i="86"/>
  <c r="S39" i="86"/>
  <c r="R39" i="182"/>
  <c r="O40" i="182"/>
  <c r="P39" i="182" s="1"/>
  <c r="P40" i="182" s="1"/>
  <c r="Q39" i="182" s="1"/>
  <c r="Q40" i="182" s="1"/>
  <c r="R39" i="188"/>
  <c r="O40" i="188"/>
  <c r="P39" i="188" s="1"/>
  <c r="P40" i="188" s="1"/>
  <c r="Q39" i="188" s="1"/>
  <c r="Q40" i="188" s="1"/>
  <c r="O40" i="154"/>
  <c r="P39" i="154" s="1"/>
  <c r="P40" i="154" s="1"/>
  <c r="Q39" i="154" s="1"/>
  <c r="Q40" i="154" s="1"/>
  <c r="R39" i="154"/>
  <c r="O40" i="133"/>
  <c r="P39" i="133" s="1"/>
  <c r="P40" i="133" s="1"/>
  <c r="Q39" i="133" s="1"/>
  <c r="Q40" i="133" s="1"/>
  <c r="R39" i="133"/>
  <c r="O40" i="141"/>
  <c r="P39" i="141" s="1"/>
  <c r="P40" i="141" s="1"/>
  <c r="Q39" i="141" s="1"/>
  <c r="Q40" i="141" s="1"/>
  <c r="R39" i="141"/>
  <c r="R39" i="236"/>
  <c r="O40" i="236"/>
  <c r="P39" i="236" s="1"/>
  <c r="P40" i="236" s="1"/>
  <c r="Q39" i="236" s="1"/>
  <c r="Q40" i="236" s="1"/>
  <c r="R40" i="203"/>
  <c r="S39" i="203"/>
  <c r="O40" i="15"/>
  <c r="P39" i="15" s="1"/>
  <c r="P40" i="15" s="1"/>
  <c r="Q39" i="15" s="1"/>
  <c r="Q40" i="15" s="1"/>
  <c r="R39" i="15"/>
  <c r="R39" i="229"/>
  <c r="O40" i="229"/>
  <c r="P39" i="229" s="1"/>
  <c r="P40" i="229" s="1"/>
  <c r="Q39" i="229" s="1"/>
  <c r="Q40" i="229" s="1"/>
  <c r="R39" i="91"/>
  <c r="O40" i="91"/>
  <c r="P39" i="91" s="1"/>
  <c r="P40" i="91" s="1"/>
  <c r="Q39" i="91" s="1"/>
  <c r="Q40" i="91" s="1"/>
  <c r="R39" i="39"/>
  <c r="O40" i="39"/>
  <c r="P39" i="39" s="1"/>
  <c r="P40" i="39" s="1"/>
  <c r="Q39" i="39" s="1"/>
  <c r="Q40" i="39" s="1"/>
  <c r="R40" i="219"/>
  <c r="S39" i="219"/>
  <c r="R39" i="79"/>
  <c r="O40" i="79"/>
  <c r="P39" i="79" s="1"/>
  <c r="P40" i="79" s="1"/>
  <c r="Q39" i="79" s="1"/>
  <c r="Q40" i="79" s="1"/>
  <c r="R39" i="223"/>
  <c r="O40" i="223"/>
  <c r="P39" i="223" s="1"/>
  <c r="P40" i="223" s="1"/>
  <c r="Q39" i="223" s="1"/>
  <c r="Q40" i="223" s="1"/>
  <c r="O40" i="16"/>
  <c r="P39" i="16" s="1"/>
  <c r="P40" i="16" s="1"/>
  <c r="Q39" i="16" s="1"/>
  <c r="Q40" i="16" s="1"/>
  <c r="R39" i="16"/>
  <c r="O40" i="56"/>
  <c r="P39" i="56" s="1"/>
  <c r="P40" i="56" s="1"/>
  <c r="Q39" i="56" s="1"/>
  <c r="Q40" i="56" s="1"/>
  <c r="R39" i="56"/>
  <c r="O40" i="149"/>
  <c r="P39" i="149" s="1"/>
  <c r="P40" i="149" s="1"/>
  <c r="Q39" i="149" s="1"/>
  <c r="Q40" i="149" s="1"/>
  <c r="R39" i="149"/>
  <c r="O40" i="146"/>
  <c r="P39" i="146" s="1"/>
  <c r="P40" i="146" s="1"/>
  <c r="Q39" i="146" s="1"/>
  <c r="Q40" i="146" s="1"/>
  <c r="R39" i="146"/>
  <c r="R40" i="75"/>
  <c r="S39" i="75"/>
  <c r="R39" i="126"/>
  <c r="O40" i="126"/>
  <c r="P39" i="126" s="1"/>
  <c r="P40" i="126" s="1"/>
  <c r="Q39" i="126" s="1"/>
  <c r="Q40" i="126" s="1"/>
  <c r="R39" i="99"/>
  <c r="O40" i="99"/>
  <c r="P39" i="99" s="1"/>
  <c r="P40" i="99" s="1"/>
  <c r="Q39" i="99" s="1"/>
  <c r="Q40" i="99" s="1"/>
  <c r="R40" i="251"/>
  <c r="S39" i="251"/>
  <c r="O40" i="63"/>
  <c r="P39" i="63" s="1"/>
  <c r="P40" i="63" s="1"/>
  <c r="Q39" i="63" s="1"/>
  <c r="Q40" i="63" s="1"/>
  <c r="R39" i="63"/>
  <c r="R39" i="201"/>
  <c r="O40" i="201"/>
  <c r="P39" i="201" s="1"/>
  <c r="P40" i="201" s="1"/>
  <c r="Q39" i="201" s="1"/>
  <c r="Q40" i="201" s="1"/>
  <c r="R39" i="242"/>
  <c r="O40" i="242"/>
  <c r="P39" i="242" s="1"/>
  <c r="P40" i="242" s="1"/>
  <c r="Q39" i="242" s="1"/>
  <c r="Q40" i="242" s="1"/>
  <c r="R39" i="36"/>
  <c r="O40" i="36"/>
  <c r="P39" i="36" s="1"/>
  <c r="P40" i="36" s="1"/>
  <c r="Q39" i="36" s="1"/>
  <c r="Q40" i="36" s="1"/>
  <c r="R39" i="128"/>
  <c r="O40" i="128"/>
  <c r="P39" i="128" s="1"/>
  <c r="P40" i="128" s="1"/>
  <c r="Q39" i="128" s="1"/>
  <c r="Q40" i="128" s="1"/>
  <c r="R39" i="180"/>
  <c r="O40" i="180"/>
  <c r="P39" i="180" s="1"/>
  <c r="P40" i="180" s="1"/>
  <c r="Q39" i="180" s="1"/>
  <c r="Q40" i="180" s="1"/>
  <c r="R39" i="230"/>
  <c r="O40" i="230"/>
  <c r="P39" i="230" s="1"/>
  <c r="P40" i="230" s="1"/>
  <c r="Q39" i="230" s="1"/>
  <c r="Q40" i="230" s="1"/>
  <c r="R39" i="78"/>
  <c r="O40" i="78"/>
  <c r="P39" i="78" s="1"/>
  <c r="P40" i="78" s="1"/>
  <c r="Q39" i="78" s="1"/>
  <c r="Q40" i="78" s="1"/>
  <c r="R39" i="32"/>
  <c r="O40" i="32"/>
  <c r="P39" i="32" s="1"/>
  <c r="P40" i="32" s="1"/>
  <c r="Q39" i="32" s="1"/>
  <c r="Q40" i="32" s="1"/>
  <c r="R40" i="108"/>
  <c r="S39" i="108"/>
  <c r="O40" i="144"/>
  <c r="P39" i="144" s="1"/>
  <c r="P40" i="144" s="1"/>
  <c r="Q39" i="144" s="1"/>
  <c r="Q40" i="144" s="1"/>
  <c r="R39" i="144"/>
  <c r="R39" i="249"/>
  <c r="O40" i="249"/>
  <c r="P39" i="249" s="1"/>
  <c r="P40" i="249" s="1"/>
  <c r="Q39" i="249" s="1"/>
  <c r="Q40" i="249" s="1"/>
  <c r="O40" i="72"/>
  <c r="P39" i="72" s="1"/>
  <c r="P40" i="72" s="1"/>
  <c r="Q39" i="72" s="1"/>
  <c r="Q40" i="72" s="1"/>
  <c r="R39" i="72"/>
  <c r="O40" i="140"/>
  <c r="P39" i="140" s="1"/>
  <c r="P40" i="140" s="1"/>
  <c r="Q39" i="140" s="1"/>
  <c r="Q40" i="140" s="1"/>
  <c r="R39" i="140"/>
  <c r="R39" i="81"/>
  <c r="O40" i="81"/>
  <c r="P39" i="81" s="1"/>
  <c r="P40" i="81" s="1"/>
  <c r="Q39" i="81" s="1"/>
  <c r="Q40" i="81" s="1"/>
  <c r="R40" i="112"/>
  <c r="S39" i="112"/>
  <c r="R39" i="171"/>
  <c r="O40" i="171"/>
  <c r="P39" i="171" s="1"/>
  <c r="P40" i="171" s="1"/>
  <c r="Q39" i="171" s="1"/>
  <c r="Q40" i="171" s="1"/>
  <c r="R39" i="239"/>
  <c r="O40" i="239"/>
  <c r="P39" i="239" s="1"/>
  <c r="P40" i="239" s="1"/>
  <c r="Q39" i="239" s="1"/>
  <c r="Q40" i="239" s="1"/>
  <c r="R39" i="253"/>
  <c r="O40" i="253"/>
  <c r="P39" i="253" s="1"/>
  <c r="P40" i="253" s="1"/>
  <c r="Q39" i="253" s="1"/>
  <c r="Q40" i="253" s="1"/>
  <c r="R39" i="200"/>
  <c r="O40" i="200"/>
  <c r="P39" i="200" s="1"/>
  <c r="P40" i="200" s="1"/>
  <c r="Q39" i="200" s="1"/>
  <c r="Q40" i="200" s="1"/>
  <c r="O40" i="139"/>
  <c r="P39" i="139" s="1"/>
  <c r="P40" i="139" s="1"/>
  <c r="Q39" i="139" s="1"/>
  <c r="Q40" i="139" s="1"/>
  <c r="R39" i="139"/>
  <c r="R39" i="18"/>
  <c r="O40" i="18"/>
  <c r="P39" i="18" s="1"/>
  <c r="P40" i="18" s="1"/>
  <c r="Q39" i="18" s="1"/>
  <c r="Q40" i="18" s="1"/>
  <c r="R39" i="213"/>
  <c r="O40" i="213"/>
  <c r="P39" i="213" s="1"/>
  <c r="P40" i="213" s="1"/>
  <c r="Q39" i="213" s="1"/>
  <c r="Q40" i="213" s="1"/>
  <c r="R39" i="178"/>
  <c r="O40" i="178"/>
  <c r="P39" i="178" s="1"/>
  <c r="P40" i="178" s="1"/>
  <c r="Q39" i="178" s="1"/>
  <c r="Q40" i="178" s="1"/>
  <c r="O40" i="3"/>
  <c r="P39" i="3" s="1"/>
  <c r="P40" i="3" s="1"/>
  <c r="Q39" i="3" s="1"/>
  <c r="Q40" i="3" s="1"/>
  <c r="R39" i="3"/>
  <c r="R39" i="98"/>
  <c r="O40" i="98"/>
  <c r="P39" i="98" s="1"/>
  <c r="P40" i="98" s="1"/>
  <c r="Q39" i="98" s="1"/>
  <c r="Q40" i="98" s="1"/>
  <c r="O40" i="73"/>
  <c r="P39" i="73" s="1"/>
  <c r="P40" i="73" s="1"/>
  <c r="Q39" i="73" s="1"/>
  <c r="Q40" i="73" s="1"/>
  <c r="R39" i="73"/>
  <c r="R39" i="252"/>
  <c r="O40" i="252"/>
  <c r="P39" i="252" s="1"/>
  <c r="P40" i="252" s="1"/>
  <c r="Q39" i="252" s="1"/>
  <c r="Q40" i="252" s="1"/>
  <c r="O40" i="137"/>
  <c r="P39" i="137" s="1"/>
  <c r="P40" i="137" s="1"/>
  <c r="Q39" i="137" s="1"/>
  <c r="Q40" i="137" s="1"/>
  <c r="R39" i="137"/>
  <c r="O40" i="162"/>
  <c r="P39" i="162" s="1"/>
  <c r="P40" i="162" s="1"/>
  <c r="Q39" i="162" s="1"/>
  <c r="Q40" i="162" s="1"/>
  <c r="R39" i="162"/>
  <c r="R39" i="197"/>
  <c r="O40" i="197"/>
  <c r="P39" i="197" s="1"/>
  <c r="P40" i="197" s="1"/>
  <c r="Q39" i="197" s="1"/>
  <c r="Q40" i="197" s="1"/>
  <c r="O40" i="10"/>
  <c r="P39" i="10" s="1"/>
  <c r="P40" i="10" s="1"/>
  <c r="Q39" i="10" s="1"/>
  <c r="Q40" i="10" s="1"/>
  <c r="R39" i="10"/>
  <c r="R39" i="216"/>
  <c r="O40" i="216"/>
  <c r="P39" i="216" s="1"/>
  <c r="P40" i="216" s="1"/>
  <c r="Q39" i="216" s="1"/>
  <c r="Q40" i="216" s="1"/>
  <c r="R39" i="233"/>
  <c r="O40" i="233"/>
  <c r="P39" i="233" s="1"/>
  <c r="P40" i="233" s="1"/>
  <c r="Q39" i="233" s="1"/>
  <c r="Q40" i="233" s="1"/>
  <c r="R39" i="237"/>
  <c r="O40" i="237"/>
  <c r="P39" i="237" s="1"/>
  <c r="P40" i="237" s="1"/>
  <c r="Q39" i="237" s="1"/>
  <c r="Q40" i="237" s="1"/>
  <c r="O40" i="101"/>
  <c r="P39" i="101" s="1"/>
  <c r="P40" i="101" s="1"/>
  <c r="Q39" i="101" s="1"/>
  <c r="Q40" i="101" s="1"/>
  <c r="R39" i="101"/>
  <c r="R39" i="218"/>
  <c r="O40" i="218"/>
  <c r="P39" i="218" s="1"/>
  <c r="P40" i="218" s="1"/>
  <c r="Q39" i="218" s="1"/>
  <c r="Q40" i="218" s="1"/>
  <c r="O40" i="55"/>
  <c r="P39" i="55" s="1"/>
  <c r="P40" i="55" s="1"/>
  <c r="Q39" i="55" s="1"/>
  <c r="Q40" i="55" s="1"/>
  <c r="R39" i="55"/>
  <c r="R39" i="215"/>
  <c r="O40" i="215"/>
  <c r="P39" i="215" s="1"/>
  <c r="P40" i="215" s="1"/>
  <c r="Q39" i="215" s="1"/>
  <c r="Q40" i="215" s="1"/>
  <c r="O40" i="60"/>
  <c r="P39" i="60" s="1"/>
  <c r="P40" i="60" s="1"/>
  <c r="Q39" i="60" s="1"/>
  <c r="Q40" i="60" s="1"/>
  <c r="R39" i="60"/>
  <c r="R39" i="194"/>
  <c r="O40" i="194"/>
  <c r="P39" i="194" s="1"/>
  <c r="P40" i="194" s="1"/>
  <c r="Q39" i="194" s="1"/>
  <c r="Q40" i="194" s="1"/>
  <c r="O40" i="131"/>
  <c r="P39" i="131" s="1"/>
  <c r="P40" i="131" s="1"/>
  <c r="Q39" i="131" s="1"/>
  <c r="Q40" i="131" s="1"/>
  <c r="R39" i="131"/>
  <c r="R39" i="258"/>
  <c r="O40" i="258"/>
  <c r="P39" i="258" s="1"/>
  <c r="P40" i="258" s="1"/>
  <c r="Q39" i="258" s="1"/>
  <c r="Q40" i="258" s="1"/>
  <c r="R39" i="85"/>
  <c r="O40" i="85"/>
  <c r="P39" i="85" s="1"/>
  <c r="P40" i="85" s="1"/>
  <c r="Q39" i="85" s="1"/>
  <c r="Q40" i="85" s="1"/>
  <c r="R39" i="250"/>
  <c r="O40" i="250"/>
  <c r="P39" i="250" s="1"/>
  <c r="P40" i="250" s="1"/>
  <c r="Q39" i="250" s="1"/>
  <c r="Q40" i="250" s="1"/>
  <c r="R39" i="38"/>
  <c r="O40" i="38"/>
  <c r="P39" i="38" s="1"/>
  <c r="P40" i="38" s="1"/>
  <c r="Q39" i="38" s="1"/>
  <c r="Q40" i="38" s="1"/>
  <c r="R40" i="179"/>
  <c r="S39" i="179"/>
  <c r="R39" i="247"/>
  <c r="O40" i="247"/>
  <c r="P39" i="247" s="1"/>
  <c r="P40" i="247" s="1"/>
  <c r="Q39" i="247" s="1"/>
  <c r="Q40" i="247" s="1"/>
  <c r="O40" i="105"/>
  <c r="P39" i="105" s="1"/>
  <c r="P40" i="105" s="1"/>
  <c r="Q39" i="105" s="1"/>
  <c r="Q40" i="105" s="1"/>
  <c r="R39" i="105"/>
  <c r="R40" i="195"/>
  <c r="S39" i="195"/>
  <c r="R40" i="183"/>
  <c r="S39" i="183"/>
  <c r="O40" i="53"/>
  <c r="P39" i="53" s="1"/>
  <c r="P40" i="53" s="1"/>
  <c r="Q39" i="53" s="1"/>
  <c r="Q40" i="53" s="1"/>
  <c r="R39" i="53"/>
  <c r="R39" i="124"/>
  <c r="O40" i="124"/>
  <c r="P39" i="124" s="1"/>
  <c r="P40" i="124" s="1"/>
  <c r="Q39" i="124" s="1"/>
  <c r="Q40" i="124" s="1"/>
  <c r="O40" i="110"/>
  <c r="P39" i="110" s="1"/>
  <c r="P40" i="110" s="1"/>
  <c r="Q39" i="110" s="1"/>
  <c r="Q40" i="110" s="1"/>
  <c r="R39" i="110"/>
  <c r="R39" i="231"/>
  <c r="O40" i="231"/>
  <c r="P39" i="231" s="1"/>
  <c r="P40" i="231" s="1"/>
  <c r="Q39" i="231" s="1"/>
  <c r="Q40" i="231" s="1"/>
  <c r="R40" i="211"/>
  <c r="S39" i="211"/>
  <c r="R39" i="192"/>
  <c r="O40" i="192"/>
  <c r="P39" i="192" s="1"/>
  <c r="P40" i="192" s="1"/>
  <c r="Q39" i="192" s="1"/>
  <c r="Q40" i="192" s="1"/>
  <c r="R39" i="92"/>
  <c r="O40" i="92"/>
  <c r="P39" i="92" s="1"/>
  <c r="P40" i="92" s="1"/>
  <c r="Q39" i="92" s="1"/>
  <c r="Q40" i="92" s="1"/>
  <c r="R39" i="177"/>
  <c r="O40" i="177"/>
  <c r="P39" i="177" s="1"/>
  <c r="P40" i="177" s="1"/>
  <c r="Q39" i="177" s="1"/>
  <c r="Q40" i="177" s="1"/>
  <c r="O40" i="119"/>
  <c r="P39" i="119" s="1"/>
  <c r="P40" i="119" s="1"/>
  <c r="Q39" i="119" s="1"/>
  <c r="Q40" i="119" s="1"/>
  <c r="R39" i="119"/>
  <c r="O40" i="7"/>
  <c r="P39" i="7" s="1"/>
  <c r="P40" i="7" s="1"/>
  <c r="Q39" i="7" s="1"/>
  <c r="Q40" i="7" s="1"/>
  <c r="R39" i="7"/>
  <c r="O40" i="136"/>
  <c r="P39" i="136" s="1"/>
  <c r="P40" i="136" s="1"/>
  <c r="Q39" i="136" s="1"/>
  <c r="Q40" i="136" s="1"/>
  <c r="R39" i="136"/>
  <c r="O40" i="158"/>
  <c r="P39" i="158" s="1"/>
  <c r="P40" i="158" s="1"/>
  <c r="Q39" i="158" s="1"/>
  <c r="Q40" i="158" s="1"/>
  <c r="R39" i="158"/>
  <c r="R39" i="87"/>
  <c r="O40" i="87"/>
  <c r="P39" i="87" s="1"/>
  <c r="P40" i="87" s="1"/>
  <c r="Q39" i="87" s="1"/>
  <c r="Q40" i="87" s="1"/>
  <c r="R39" i="222"/>
  <c r="O40" i="222"/>
  <c r="P39" i="222" s="1"/>
  <c r="P40" i="222" s="1"/>
  <c r="Q39" i="222" s="1"/>
  <c r="Q40" i="222" s="1"/>
  <c r="R40" i="175"/>
  <c r="S39" i="175"/>
  <c r="R39" i="83"/>
  <c r="O40" i="83"/>
  <c r="P39" i="83" s="1"/>
  <c r="P40" i="83" s="1"/>
  <c r="Q39" i="83" s="1"/>
  <c r="Q40" i="83" s="1"/>
  <c r="O40" i="151"/>
  <c r="P39" i="151" s="1"/>
  <c r="P40" i="151" s="1"/>
  <c r="Q39" i="151" s="1"/>
  <c r="Q40" i="151" s="1"/>
  <c r="R39" i="151"/>
  <c r="R39" i="202"/>
  <c r="O40" i="202"/>
  <c r="P39" i="202" s="1"/>
  <c r="P40" i="202" s="1"/>
  <c r="Q39" i="202" s="1"/>
  <c r="Q40" i="202" s="1"/>
  <c r="R39" i="172"/>
  <c r="O40" i="172"/>
  <c r="P39" i="172" s="1"/>
  <c r="P40" i="172" s="1"/>
  <c r="Q39" i="172" s="1"/>
  <c r="Q40" i="172" s="1"/>
  <c r="O40" i="159"/>
  <c r="P39" i="159" s="1"/>
  <c r="P40" i="159" s="1"/>
  <c r="Q39" i="159" s="1"/>
  <c r="Q40" i="159" s="1"/>
  <c r="R39" i="159"/>
  <c r="R40" i="243"/>
  <c r="S39" i="243"/>
  <c r="R39" i="214"/>
  <c r="O40" i="214"/>
  <c r="P39" i="214" s="1"/>
  <c r="P40" i="214" s="1"/>
  <c r="Q39" i="214" s="1"/>
  <c r="Q40" i="214" s="1"/>
  <c r="O40" i="161"/>
  <c r="P39" i="161" s="1"/>
  <c r="P40" i="161" s="1"/>
  <c r="Q39" i="161" s="1"/>
  <c r="Q40" i="161" s="1"/>
  <c r="R39" i="161"/>
  <c r="R39" i="256"/>
  <c r="O40" i="256"/>
  <c r="P39" i="256" s="1"/>
  <c r="P40" i="256" s="1"/>
  <c r="Q39" i="256" s="1"/>
  <c r="Q40" i="256" s="1"/>
  <c r="R40" i="167"/>
  <c r="S39" i="167"/>
  <c r="O40" i="155"/>
  <c r="P39" i="155" s="1"/>
  <c r="P40" i="155" s="1"/>
  <c r="Q39" i="155" s="1"/>
  <c r="Q40" i="155" s="1"/>
  <c r="R39" i="155"/>
  <c r="R39" i="127"/>
  <c r="O40" i="127"/>
  <c r="P39" i="127" s="1"/>
  <c r="P40" i="127" s="1"/>
  <c r="Q39" i="127" s="1"/>
  <c r="Q40" i="127" s="1"/>
  <c r="R39" i="190"/>
  <c r="O40" i="190"/>
  <c r="P39" i="190" s="1"/>
  <c r="P40" i="190" s="1"/>
  <c r="Q39" i="190" s="1"/>
  <c r="Q40" i="190" s="1"/>
  <c r="O40" i="50"/>
  <c r="P39" i="50" s="1"/>
  <c r="P40" i="50" s="1"/>
  <c r="Q39" i="50" s="1"/>
  <c r="Q40" i="50" s="1"/>
  <c r="R39" i="50"/>
  <c r="O40" i="156"/>
  <c r="P39" i="156" s="1"/>
  <c r="P40" i="156" s="1"/>
  <c r="Q39" i="156" s="1"/>
  <c r="Q40" i="156" s="1"/>
  <c r="R39" i="156"/>
  <c r="R39" i="170"/>
  <c r="O40" i="170"/>
  <c r="P39" i="170" s="1"/>
  <c r="P40" i="170" s="1"/>
  <c r="Q39" i="170" s="1"/>
  <c r="Q40" i="170" s="1"/>
  <c r="O40" i="54"/>
  <c r="P39" i="54" s="1"/>
  <c r="P40" i="54" s="1"/>
  <c r="Q39" i="54" s="1"/>
  <c r="Q40" i="54" s="1"/>
  <c r="R39" i="54"/>
  <c r="R39" i="198"/>
  <c r="O40" i="198"/>
  <c r="P39" i="198" s="1"/>
  <c r="P40" i="198" s="1"/>
  <c r="Q39" i="198" s="1"/>
  <c r="Q40" i="198" s="1"/>
  <c r="R39" i="34"/>
  <c r="O40" i="34"/>
  <c r="P39" i="34" s="1"/>
  <c r="P40" i="34" s="1"/>
  <c r="Q39" i="34" s="1"/>
  <c r="Q40" i="34" s="1"/>
  <c r="O40" i="123"/>
  <c r="P39" i="123" s="1"/>
  <c r="P40" i="123" s="1"/>
  <c r="Q39" i="123" s="1"/>
  <c r="Q40" i="123" s="1"/>
  <c r="R39" i="123"/>
  <c r="O40" i="67"/>
  <c r="P39" i="67" s="1"/>
  <c r="P40" i="67" s="1"/>
  <c r="Q39" i="67" s="1"/>
  <c r="Q40" i="67" s="1"/>
  <c r="R39" i="67"/>
  <c r="R39" i="209"/>
  <c r="O40" i="209"/>
  <c r="P39" i="209" s="1"/>
  <c r="P40" i="209" s="1"/>
  <c r="Q39" i="209" s="1"/>
  <c r="Q40" i="209" s="1"/>
  <c r="R39" i="185"/>
  <c r="O40" i="185"/>
  <c r="P39" i="185" s="1"/>
  <c r="P40" i="185" s="1"/>
  <c r="Q39" i="185" s="1"/>
  <c r="Q40" i="185" s="1"/>
  <c r="R39" i="224"/>
  <c r="O40" i="224"/>
  <c r="P39" i="224" s="1"/>
  <c r="P40" i="224" s="1"/>
  <c r="Q39" i="224" s="1"/>
  <c r="Q40" i="224" s="1"/>
  <c r="R39" i="196"/>
  <c r="O40" i="196"/>
  <c r="P39" i="196" s="1"/>
  <c r="P40" i="196" s="1"/>
  <c r="Q39" i="196" s="1"/>
  <c r="Q40" i="196" s="1"/>
  <c r="O40" i="71"/>
  <c r="P39" i="71" s="1"/>
  <c r="P40" i="71" s="1"/>
  <c r="Q39" i="71" s="1"/>
  <c r="Q40" i="71" s="1"/>
  <c r="R39" i="71"/>
  <c r="O40" i="69"/>
  <c r="P39" i="69" s="1"/>
  <c r="P40" i="69" s="1"/>
  <c r="Q39" i="69" s="1"/>
  <c r="Q40" i="69" s="1"/>
  <c r="R39" i="69"/>
  <c r="R39" i="189"/>
  <c r="O40" i="189"/>
  <c r="P39" i="189" s="1"/>
  <c r="P40" i="189" s="1"/>
  <c r="Q39" i="189" s="1"/>
  <c r="Q40" i="189" s="1"/>
  <c r="O40" i="150"/>
  <c r="P39" i="150" s="1"/>
  <c r="P40" i="150" s="1"/>
  <c r="Q39" i="150" s="1"/>
  <c r="Q40" i="150" s="1"/>
  <c r="R39" i="150"/>
  <c r="R39" i="174"/>
  <c r="O40" i="174"/>
  <c r="P39" i="174" s="1"/>
  <c r="P40" i="174" s="1"/>
  <c r="Q39" i="174" s="1"/>
  <c r="Q40" i="174" s="1"/>
  <c r="R39" i="26"/>
  <c r="O40" i="26"/>
  <c r="P39" i="26" s="1"/>
  <c r="P40" i="26" s="1"/>
  <c r="Q39" i="26" s="1"/>
  <c r="Q40" i="26" s="1"/>
  <c r="O40" i="62"/>
  <c r="P39" i="62" s="1"/>
  <c r="P40" i="62" s="1"/>
  <c r="Q39" i="62" s="1"/>
  <c r="Q40" i="62" s="1"/>
  <c r="R39" i="62"/>
  <c r="O40" i="59"/>
  <c r="P39" i="59" s="1"/>
  <c r="P40" i="59" s="1"/>
  <c r="Q39" i="59" s="1"/>
  <c r="Q40" i="59" s="1"/>
  <c r="R39" i="59"/>
  <c r="S40" i="1"/>
  <c r="T39" i="1" s="1"/>
  <c r="T40" i="1" s="1"/>
  <c r="U39" i="1" s="1"/>
  <c r="U40" i="1" s="1"/>
  <c r="V40" i="1" s="1"/>
  <c r="W40" i="1" s="1"/>
  <c r="V39" i="1"/>
  <c r="R39" i="40"/>
  <c r="O40" i="40"/>
  <c r="P39" i="40" s="1"/>
  <c r="P40" i="40" s="1"/>
  <c r="Q39" i="40" s="1"/>
  <c r="Q40" i="40" s="1"/>
  <c r="R39" i="212"/>
  <c r="O40" i="212"/>
  <c r="P39" i="212" s="1"/>
  <c r="P40" i="212" s="1"/>
  <c r="Q39" i="212" s="1"/>
  <c r="Q40" i="212" s="1"/>
  <c r="R40" i="89"/>
  <c r="S39" i="89"/>
  <c r="R39" i="96"/>
  <c r="O40" i="96"/>
  <c r="P39" i="96" s="1"/>
  <c r="P40" i="96" s="1"/>
  <c r="Q39" i="96" s="1"/>
  <c r="Q40" i="96" s="1"/>
  <c r="O40" i="6"/>
  <c r="P39" i="6" s="1"/>
  <c r="P40" i="6" s="1"/>
  <c r="Q39" i="6" s="1"/>
  <c r="Q40" i="6" s="1"/>
  <c r="R39" i="6"/>
  <c r="R39" i="208"/>
  <c r="O40" i="208"/>
  <c r="P39" i="208" s="1"/>
  <c r="P40" i="208" s="1"/>
  <c r="Q39" i="208" s="1"/>
  <c r="Q40" i="208" s="1"/>
  <c r="R39" i="95"/>
  <c r="O40" i="95"/>
  <c r="P39" i="95" s="1"/>
  <c r="P40" i="95" s="1"/>
  <c r="Q39" i="95" s="1"/>
  <c r="Q40" i="95" s="1"/>
  <c r="O40" i="142"/>
  <c r="P39" i="142" s="1"/>
  <c r="P40" i="142" s="1"/>
  <c r="Q39" i="142" s="1"/>
  <c r="Q40" i="142" s="1"/>
  <c r="R39" i="142"/>
  <c r="R39" i="255"/>
  <c r="O40" i="255"/>
  <c r="P39" i="255" s="1"/>
  <c r="P40" i="255" s="1"/>
  <c r="Q39" i="255" s="1"/>
  <c r="Q40" i="255" s="1"/>
  <c r="O40" i="46"/>
  <c r="P39" i="46" s="1"/>
  <c r="P40" i="46" s="1"/>
  <c r="Q39" i="46" s="1"/>
  <c r="Q40" i="46" s="1"/>
  <c r="R39" i="46"/>
  <c r="O40" i="61"/>
  <c r="P39" i="61" s="1"/>
  <c r="P40" i="61" s="1"/>
  <c r="Q39" i="61" s="1"/>
  <c r="Q40" i="61" s="1"/>
  <c r="R39" i="61"/>
  <c r="O40" i="64"/>
  <c r="P39" i="64" s="1"/>
  <c r="P40" i="64" s="1"/>
  <c r="Q39" i="64" s="1"/>
  <c r="Q40" i="64" s="1"/>
  <c r="R39" i="64"/>
  <c r="R39" i="186"/>
  <c r="O40" i="186"/>
  <c r="P39" i="186" s="1"/>
  <c r="P40" i="186" s="1"/>
  <c r="Q39" i="186" s="1"/>
  <c r="Q40" i="186" s="1"/>
  <c r="R39" i="248"/>
  <c r="O40" i="248"/>
  <c r="P39" i="248" s="1"/>
  <c r="P40" i="248" s="1"/>
  <c r="Q39" i="248" s="1"/>
  <c r="Q40" i="248" s="1"/>
  <c r="O40" i="70"/>
  <c r="P39" i="70" s="1"/>
  <c r="P40" i="70" s="1"/>
  <c r="Q39" i="70" s="1"/>
  <c r="Q40" i="70" s="1"/>
  <c r="R39" i="70"/>
  <c r="R39" i="207"/>
  <c r="O40" i="207"/>
  <c r="P39" i="207" s="1"/>
  <c r="P40" i="207" s="1"/>
  <c r="Q39" i="207" s="1"/>
  <c r="Q40" i="207" s="1"/>
  <c r="O40" i="4"/>
  <c r="P39" i="4" s="1"/>
  <c r="P40" i="4" s="1"/>
  <c r="Q39" i="4" s="1"/>
  <c r="Q40" i="4" s="1"/>
  <c r="R39" i="4"/>
  <c r="O40" i="74"/>
  <c r="P39" i="74" s="1"/>
  <c r="P40" i="74" s="1"/>
  <c r="Q39" i="74" s="1"/>
  <c r="Q40" i="74" s="1"/>
  <c r="R39" i="74"/>
  <c r="R40" i="235"/>
  <c r="S39" i="235"/>
  <c r="O40" i="121"/>
  <c r="P39" i="121" s="1"/>
  <c r="P40" i="121" s="1"/>
  <c r="Q39" i="121" s="1"/>
  <c r="Q40" i="121" s="1"/>
  <c r="R39" i="121"/>
  <c r="R39" i="181"/>
  <c r="O40" i="181"/>
  <c r="P39" i="181" s="1"/>
  <c r="P40" i="181" s="1"/>
  <c r="Q39" i="181" s="1"/>
  <c r="Q40" i="181" s="1"/>
  <c r="R39" i="129"/>
  <c r="O40" i="129"/>
  <c r="P39" i="129" s="1"/>
  <c r="P40" i="129" s="1"/>
  <c r="Q39" i="129" s="1"/>
  <c r="Q40" i="129" s="1"/>
  <c r="O40" i="114"/>
  <c r="P39" i="114" s="1"/>
  <c r="P40" i="114" s="1"/>
  <c r="Q39" i="114" s="1"/>
  <c r="Q40" i="114" s="1"/>
  <c r="R39" i="114"/>
  <c r="R39" i="226"/>
  <c r="O40" i="226"/>
  <c r="P39" i="226" s="1"/>
  <c r="P40" i="226" s="1"/>
  <c r="Q39" i="226" s="1"/>
  <c r="Q40" i="226" s="1"/>
  <c r="R39" i="241"/>
  <c r="O40" i="241"/>
  <c r="P39" i="241" s="1"/>
  <c r="P40" i="241" s="1"/>
  <c r="Q39" i="241" s="1"/>
  <c r="Q40" i="241" s="1"/>
  <c r="O40" i="143"/>
  <c r="P39" i="143" s="1"/>
  <c r="P40" i="143" s="1"/>
  <c r="Q39" i="143" s="1"/>
  <c r="Q40" i="143" s="1"/>
  <c r="R39" i="143"/>
  <c r="O40" i="12"/>
  <c r="P39" i="12" s="1"/>
  <c r="P40" i="12" s="1"/>
  <c r="Q39" i="12" s="1"/>
  <c r="Q40" i="12" s="1"/>
  <c r="R39" i="12"/>
  <c r="O40" i="160"/>
  <c r="P39" i="160" s="1"/>
  <c r="P40" i="160" s="1"/>
  <c r="Q39" i="160" s="1"/>
  <c r="Q40" i="160" s="1"/>
  <c r="R39" i="160"/>
  <c r="R40" i="35"/>
  <c r="S39" i="35"/>
  <c r="R39" i="24"/>
  <c r="O40" i="24"/>
  <c r="P39" i="24" s="1"/>
  <c r="P40" i="24" s="1"/>
  <c r="Q39" i="24" s="1"/>
  <c r="Q40" i="24" s="1"/>
  <c r="R39" i="22"/>
  <c r="O40" i="22"/>
  <c r="P39" i="22" s="1"/>
  <c r="P40" i="22" s="1"/>
  <c r="Q39" i="22" s="1"/>
  <c r="Q40" i="22" s="1"/>
  <c r="R39" i="244"/>
  <c r="O40" i="244"/>
  <c r="P39" i="244" s="1"/>
  <c r="P40" i="244" s="1"/>
  <c r="Q39" i="244" s="1"/>
  <c r="Q40" i="244" s="1"/>
  <c r="O40" i="163"/>
  <c r="P39" i="163" s="1"/>
  <c r="P40" i="163" s="1"/>
  <c r="Q39" i="163" s="1"/>
  <c r="Q40" i="163" s="1"/>
  <c r="R39" i="163"/>
  <c r="O40" i="76"/>
  <c r="P39" i="76" s="1"/>
  <c r="P40" i="76" s="1"/>
  <c r="Q39" i="76" s="1"/>
  <c r="Q40" i="76" s="1"/>
  <c r="R39" i="76"/>
  <c r="R39" i="220"/>
  <c r="O40" i="220"/>
  <c r="P39" i="220" s="1"/>
  <c r="P40" i="220" s="1"/>
  <c r="Q39" i="220" s="1"/>
  <c r="Q40" i="220" s="1"/>
  <c r="R39" i="232"/>
  <c r="O40" i="232"/>
  <c r="P39" i="232" s="1"/>
  <c r="P40" i="232" s="1"/>
  <c r="Q39" i="232" s="1"/>
  <c r="Q40" i="232" s="1"/>
  <c r="R40" i="17"/>
  <c r="S39" i="17"/>
  <c r="R39" i="193"/>
  <c r="O40" i="193"/>
  <c r="P39" i="193" s="1"/>
  <c r="P40" i="193" s="1"/>
  <c r="Q39" i="193" s="1"/>
  <c r="Q40" i="193" s="1"/>
  <c r="O40" i="134"/>
  <c r="P39" i="134" s="1"/>
  <c r="P40" i="134" s="1"/>
  <c r="Q39" i="134" s="1"/>
  <c r="Q40" i="134" s="1"/>
  <c r="R39" i="134"/>
  <c r="O40" i="135"/>
  <c r="P39" i="135" s="1"/>
  <c r="P40" i="135" s="1"/>
  <c r="Q39" i="135" s="1"/>
  <c r="Q40" i="135" s="1"/>
  <c r="R39" i="135"/>
  <c r="O40" i="153"/>
  <c r="P39" i="153" s="1"/>
  <c r="P40" i="153" s="1"/>
  <c r="Q39" i="153" s="1"/>
  <c r="Q40" i="153" s="1"/>
  <c r="R39" i="153"/>
  <c r="R39" i="238"/>
  <c r="O40" i="238"/>
  <c r="P39" i="238" s="1"/>
  <c r="P40" i="238" s="1"/>
  <c r="Q39" i="238" s="1"/>
  <c r="Q40" i="238" s="1"/>
  <c r="R39" i="42"/>
  <c r="O40" i="42"/>
  <c r="P39" i="42" s="1"/>
  <c r="P40" i="42" s="1"/>
  <c r="Q39" i="42" s="1"/>
  <c r="Q40" i="42" s="1"/>
  <c r="O40" i="58"/>
  <c r="P39" i="58" s="1"/>
  <c r="P40" i="58" s="1"/>
  <c r="Q39" i="58" s="1"/>
  <c r="Q40" i="58" s="1"/>
  <c r="R39" i="58"/>
  <c r="R39" i="206"/>
  <c r="O40" i="206"/>
  <c r="P39" i="206" s="1"/>
  <c r="P40" i="206" s="1"/>
  <c r="Q39" i="206" s="1"/>
  <c r="Q40" i="206" s="1"/>
  <c r="R40" i="33"/>
  <c r="S39" i="33"/>
  <c r="O40" i="57"/>
  <c r="P39" i="57" s="1"/>
  <c r="P40" i="57" s="1"/>
  <c r="Q39" i="57" s="1"/>
  <c r="Q40" i="57" s="1"/>
  <c r="R39" i="57"/>
  <c r="R39" i="93"/>
  <c r="O40" i="93"/>
  <c r="P39" i="93" s="1"/>
  <c r="P40" i="93" s="1"/>
  <c r="Q39" i="93" s="1"/>
  <c r="Q40" i="93" s="1"/>
  <c r="O40" i="52"/>
  <c r="P39" i="52" s="1"/>
  <c r="P40" i="52" s="1"/>
  <c r="Q39" i="52" s="1"/>
  <c r="Q40" i="52" s="1"/>
  <c r="R39" i="52"/>
  <c r="R40" i="116"/>
  <c r="S39" i="116"/>
  <c r="R40" i="104"/>
  <c r="S39" i="104"/>
  <c r="R40" i="13"/>
  <c r="S39" i="13"/>
  <c r="R40" i="68"/>
  <c r="S39" i="68"/>
  <c r="R40" i="9"/>
  <c r="S39" i="9"/>
  <c r="O39" i="5" l="1"/>
  <c r="N40" i="5"/>
  <c r="N40" i="246"/>
  <c r="O39" i="246"/>
  <c r="O40" i="120"/>
  <c r="P39" i="120" s="1"/>
  <c r="P40" i="120" s="1"/>
  <c r="Q39" i="120" s="1"/>
  <c r="Q40" i="120" s="1"/>
  <c r="R39" i="120"/>
  <c r="N40" i="27"/>
  <c r="O39" i="27"/>
  <c r="R39" i="227"/>
  <c r="O40" i="227"/>
  <c r="P39" i="227" s="1"/>
  <c r="P40" i="227" s="1"/>
  <c r="Q39" i="227" s="1"/>
  <c r="Q40" i="227" s="1"/>
  <c r="N40" i="29"/>
  <c r="O39" i="29"/>
  <c r="O40" i="43"/>
  <c r="P39" i="43" s="1"/>
  <c r="P40" i="43" s="1"/>
  <c r="Q39" i="43" s="1"/>
  <c r="Q40" i="43" s="1"/>
  <c r="R39" i="43"/>
  <c r="R39" i="47"/>
  <c r="R39" i="97"/>
  <c r="O40" i="97"/>
  <c r="P39" i="97" s="1"/>
  <c r="P40" i="97" s="1"/>
  <c r="Q39" i="97" s="1"/>
  <c r="Q40" i="97" s="1"/>
  <c r="N40" i="245"/>
  <c r="O39" i="245"/>
  <c r="R39" i="173"/>
  <c r="O40" i="173"/>
  <c r="P39" i="173" s="1"/>
  <c r="P40" i="173" s="1"/>
  <c r="Q39" i="173" s="1"/>
  <c r="Q40" i="173" s="1"/>
  <c r="N40" i="23"/>
  <c r="O39" i="23"/>
  <c r="R39" i="88"/>
  <c r="O40" i="88"/>
  <c r="P39" i="88" s="1"/>
  <c r="P40" i="88" s="1"/>
  <c r="Q39" i="88" s="1"/>
  <c r="Q40" i="88" s="1"/>
  <c r="O40" i="168"/>
  <c r="P39" i="168" s="1"/>
  <c r="P40" i="168" s="1"/>
  <c r="Q39" i="168" s="1"/>
  <c r="Q40" i="168" s="1"/>
  <c r="R39" i="168"/>
  <c r="O40" i="94"/>
  <c r="P39" i="94" s="1"/>
  <c r="P40" i="94" s="1"/>
  <c r="Q39" i="94" s="1"/>
  <c r="Q40" i="94" s="1"/>
  <c r="R39" i="94"/>
  <c r="R39" i="191"/>
  <c r="O40" i="191"/>
  <c r="P39" i="191" s="1"/>
  <c r="P40" i="191" s="1"/>
  <c r="Q39" i="191" s="1"/>
  <c r="Q40" i="191" s="1"/>
  <c r="R39" i="80"/>
  <c r="O40" i="80"/>
  <c r="P39" i="80" s="1"/>
  <c r="P40" i="80" s="1"/>
  <c r="Q39" i="80" s="1"/>
  <c r="Q40" i="80" s="1"/>
  <c r="R39" i="100"/>
  <c r="O40" i="100"/>
  <c r="P39" i="100" s="1"/>
  <c r="P40" i="100" s="1"/>
  <c r="Q39" i="100" s="1"/>
  <c r="Q40" i="100" s="1"/>
  <c r="R39" i="25"/>
  <c r="O40" i="25"/>
  <c r="P39" i="25" s="1"/>
  <c r="P40" i="25" s="1"/>
  <c r="Q39" i="25" s="1"/>
  <c r="Q40" i="25" s="1"/>
  <c r="R39" i="41"/>
  <c r="O40" i="41"/>
  <c r="P39" i="41" s="1"/>
  <c r="P40" i="41" s="1"/>
  <c r="Q39" i="41" s="1"/>
  <c r="Q40" i="41" s="1"/>
  <c r="S39" i="176"/>
  <c r="R40" i="176"/>
  <c r="R40" i="42"/>
  <c r="S39" i="42"/>
  <c r="R40" i="185"/>
  <c r="S39" i="185"/>
  <c r="V39" i="13"/>
  <c r="S40" i="13"/>
  <c r="T39" i="13" s="1"/>
  <c r="T40" i="13" s="1"/>
  <c r="U39" i="13" s="1"/>
  <c r="U40" i="13" s="1"/>
  <c r="V40" i="13" s="1"/>
  <c r="W40" i="13" s="1"/>
  <c r="R40" i="93"/>
  <c r="S39" i="93"/>
  <c r="R40" i="232"/>
  <c r="S39" i="232"/>
  <c r="R40" i="244"/>
  <c r="S39" i="244"/>
  <c r="R40" i="226"/>
  <c r="S39" i="226"/>
  <c r="R40" i="186"/>
  <c r="S39" i="186"/>
  <c r="R40" i="255"/>
  <c r="S39" i="255"/>
  <c r="R40" i="40"/>
  <c r="S39" i="40"/>
  <c r="R40" i="189"/>
  <c r="S39" i="189"/>
  <c r="R40" i="224"/>
  <c r="S39" i="224"/>
  <c r="R40" i="170"/>
  <c r="S39" i="170"/>
  <c r="R40" i="127"/>
  <c r="S39" i="127"/>
  <c r="R40" i="256"/>
  <c r="S39" i="256"/>
  <c r="V39" i="243"/>
  <c r="S40" i="243"/>
  <c r="T39" i="243" s="1"/>
  <c r="T40" i="243" s="1"/>
  <c r="U39" i="243" s="1"/>
  <c r="U40" i="243" s="1"/>
  <c r="V40" i="243" s="1"/>
  <c r="W40" i="243" s="1"/>
  <c r="R40" i="222"/>
  <c r="S39" i="222"/>
  <c r="R40" i="192"/>
  <c r="S39" i="192"/>
  <c r="R40" i="124"/>
  <c r="S39" i="124"/>
  <c r="R40" i="250"/>
  <c r="S39" i="250"/>
  <c r="R40" i="194"/>
  <c r="S39" i="194"/>
  <c r="R40" i="218"/>
  <c r="S39" i="218"/>
  <c r="R40" i="98"/>
  <c r="S39" i="98"/>
  <c r="R40" i="81"/>
  <c r="S39" i="81"/>
  <c r="R40" i="230"/>
  <c r="S39" i="230"/>
  <c r="R40" i="242"/>
  <c r="S39" i="242"/>
  <c r="R40" i="223"/>
  <c r="S39" i="223"/>
  <c r="R40" i="91"/>
  <c r="S39" i="91"/>
  <c r="R40" i="236"/>
  <c r="S39" i="236"/>
  <c r="R40" i="188"/>
  <c r="S39" i="188"/>
  <c r="R40" i="31"/>
  <c r="S39" i="31"/>
  <c r="R40" i="205"/>
  <c r="S39" i="205"/>
  <c r="R40" i="20"/>
  <c r="S39" i="20"/>
  <c r="R40" i="221"/>
  <c r="S39" i="221"/>
  <c r="R40" i="210"/>
  <c r="S39" i="210"/>
  <c r="R40" i="184"/>
  <c r="S39" i="184"/>
  <c r="R40" i="77"/>
  <c r="S39" i="77"/>
  <c r="R40" i="225"/>
  <c r="S39" i="225"/>
  <c r="R40" i="204"/>
  <c r="S39" i="204"/>
  <c r="R40" i="58"/>
  <c r="S39" i="58"/>
  <c r="R40" i="135"/>
  <c r="S39" i="135"/>
  <c r="R40" i="160"/>
  <c r="S39" i="160"/>
  <c r="R40" i="4"/>
  <c r="S39" i="4"/>
  <c r="R40" i="6"/>
  <c r="S39" i="6"/>
  <c r="R40" i="62"/>
  <c r="S39" i="62"/>
  <c r="R40" i="123"/>
  <c r="S39" i="123"/>
  <c r="R40" i="7"/>
  <c r="S39" i="7"/>
  <c r="R40" i="105"/>
  <c r="S39" i="105"/>
  <c r="R40" i="162"/>
  <c r="S39" i="162"/>
  <c r="R40" i="144"/>
  <c r="S39" i="144"/>
  <c r="R40" i="146"/>
  <c r="S39" i="146"/>
  <c r="R40" i="65"/>
  <c r="S39" i="65"/>
  <c r="R40" i="102"/>
  <c r="S39" i="102"/>
  <c r="R40" i="14"/>
  <c r="S39" i="14"/>
  <c r="R40" i="166"/>
  <c r="S39" i="166"/>
  <c r="R40" i="107"/>
  <c r="S39" i="107"/>
  <c r="R40" i="157"/>
  <c r="S39" i="157"/>
  <c r="R40" i="96"/>
  <c r="S39" i="96"/>
  <c r="R40" i="247"/>
  <c r="S39" i="247"/>
  <c r="R40" i="85"/>
  <c r="S39" i="85"/>
  <c r="R40" i="216"/>
  <c r="S39" i="216"/>
  <c r="R40" i="200"/>
  <c r="S39" i="200"/>
  <c r="R40" i="171"/>
  <c r="S39" i="171"/>
  <c r="V39" i="108"/>
  <c r="S40" i="108"/>
  <c r="T39" i="108" s="1"/>
  <c r="T40" i="108" s="1"/>
  <c r="U39" i="108" s="1"/>
  <c r="U40" i="108" s="1"/>
  <c r="V40" i="108" s="1"/>
  <c r="W40" i="108" s="1"/>
  <c r="R40" i="180"/>
  <c r="S39" i="180"/>
  <c r="R40" i="201"/>
  <c r="S39" i="201"/>
  <c r="R40" i="99"/>
  <c r="S39" i="99"/>
  <c r="R40" i="79"/>
  <c r="S39" i="79"/>
  <c r="R40" i="229"/>
  <c r="S39" i="229"/>
  <c r="R40" i="182"/>
  <c r="S39" i="182"/>
  <c r="R40" i="84"/>
  <c r="S39" i="84"/>
  <c r="R40" i="82"/>
  <c r="S39" i="82"/>
  <c r="R40" i="28"/>
  <c r="S39" i="28"/>
  <c r="R40" i="44"/>
  <c r="S39" i="44"/>
  <c r="R40" i="240"/>
  <c r="S39" i="240"/>
  <c r="R40" i="26"/>
  <c r="S39" i="26"/>
  <c r="R40" i="142"/>
  <c r="S39" i="142"/>
  <c r="R40" i="69"/>
  <c r="S39" i="69"/>
  <c r="R40" i="156"/>
  <c r="S39" i="156"/>
  <c r="R40" i="161"/>
  <c r="S39" i="161"/>
  <c r="R40" i="159"/>
  <c r="S39" i="159"/>
  <c r="R40" i="151"/>
  <c r="S39" i="151"/>
  <c r="R40" i="119"/>
  <c r="S39" i="119"/>
  <c r="R40" i="53"/>
  <c r="S39" i="53"/>
  <c r="R40" i="60"/>
  <c r="S39" i="60"/>
  <c r="R40" i="101"/>
  <c r="S39" i="101"/>
  <c r="R40" i="137"/>
  <c r="S39" i="137"/>
  <c r="R40" i="3"/>
  <c r="S39" i="3"/>
  <c r="R40" i="140"/>
  <c r="S39" i="140"/>
  <c r="R40" i="149"/>
  <c r="S39" i="149"/>
  <c r="R40" i="141"/>
  <c r="S39" i="141"/>
  <c r="R40" i="109"/>
  <c r="S39" i="109"/>
  <c r="R40" i="118"/>
  <c r="S39" i="118"/>
  <c r="R40" i="152"/>
  <c r="S39" i="152"/>
  <c r="R40" i="49"/>
  <c r="S39" i="49"/>
  <c r="R40" i="111"/>
  <c r="S39" i="111"/>
  <c r="R40" i="147"/>
  <c r="S39" i="147"/>
  <c r="R40" i="113"/>
  <c r="S39" i="113"/>
  <c r="R40" i="8"/>
  <c r="S39" i="8"/>
  <c r="R40" i="145"/>
  <c r="S39" i="145"/>
  <c r="R40" i="130"/>
  <c r="S39" i="130"/>
  <c r="R40" i="207"/>
  <c r="S39" i="207"/>
  <c r="R40" i="34"/>
  <c r="S39" i="34"/>
  <c r="V39" i="211"/>
  <c r="S40" i="211"/>
  <c r="T39" i="211" s="1"/>
  <c r="T40" i="211" s="1"/>
  <c r="U39" i="211" s="1"/>
  <c r="U40" i="211" s="1"/>
  <c r="V40" i="211" s="1"/>
  <c r="W40" i="211" s="1"/>
  <c r="R40" i="134"/>
  <c r="S39" i="134"/>
  <c r="R40" i="121"/>
  <c r="S39" i="121"/>
  <c r="V39" i="9"/>
  <c r="S40" i="9"/>
  <c r="T39" i="9" s="1"/>
  <c r="T40" i="9" s="1"/>
  <c r="U39" i="9" s="1"/>
  <c r="U40" i="9" s="1"/>
  <c r="V40" i="9" s="1"/>
  <c r="W40" i="9" s="1"/>
  <c r="V39" i="116"/>
  <c r="S40" i="116"/>
  <c r="T39" i="116" s="1"/>
  <c r="T40" i="116" s="1"/>
  <c r="U39" i="116" s="1"/>
  <c r="U40" i="116" s="1"/>
  <c r="V40" i="116" s="1"/>
  <c r="W40" i="116" s="1"/>
  <c r="V39" i="33"/>
  <c r="S40" i="33"/>
  <c r="T39" i="33" s="1"/>
  <c r="T40" i="33" s="1"/>
  <c r="U39" i="33" s="1"/>
  <c r="U40" i="33" s="1"/>
  <c r="V40" i="33" s="1"/>
  <c r="W40" i="33" s="1"/>
  <c r="R40" i="238"/>
  <c r="S39" i="238"/>
  <c r="R40" i="193"/>
  <c r="S39" i="193"/>
  <c r="R40" i="24"/>
  <c r="S39" i="24"/>
  <c r="R40" i="129"/>
  <c r="S39" i="129"/>
  <c r="V39" i="235"/>
  <c r="S40" i="235"/>
  <c r="T39" i="235" s="1"/>
  <c r="T40" i="235" s="1"/>
  <c r="U39" i="235" s="1"/>
  <c r="U40" i="235" s="1"/>
  <c r="V40" i="235" s="1"/>
  <c r="W40" i="235" s="1"/>
  <c r="R40" i="95"/>
  <c r="S39" i="95"/>
  <c r="V39" i="89"/>
  <c r="S40" i="89"/>
  <c r="T39" i="89" s="1"/>
  <c r="T40" i="89" s="1"/>
  <c r="U39" i="89" s="1"/>
  <c r="U40" i="89" s="1"/>
  <c r="V40" i="89" s="1"/>
  <c r="W40" i="89" s="1"/>
  <c r="R40" i="174"/>
  <c r="S39" i="174"/>
  <c r="R40" i="209"/>
  <c r="S39" i="209"/>
  <c r="R40" i="198"/>
  <c r="S39" i="198"/>
  <c r="R40" i="172"/>
  <c r="S39" i="172"/>
  <c r="R40" i="177"/>
  <c r="S39" i="177"/>
  <c r="R40" i="231"/>
  <c r="S39" i="231"/>
  <c r="V39" i="183"/>
  <c r="S40" i="183"/>
  <c r="T39" i="183" s="1"/>
  <c r="T40" i="183" s="1"/>
  <c r="U39" i="183" s="1"/>
  <c r="U40" i="183" s="1"/>
  <c r="V40" i="183" s="1"/>
  <c r="W40" i="183" s="1"/>
  <c r="V39" i="179"/>
  <c r="S40" i="179"/>
  <c r="T39" i="179" s="1"/>
  <c r="T40" i="179" s="1"/>
  <c r="U39" i="179" s="1"/>
  <c r="U40" i="179" s="1"/>
  <c r="V40" i="179" s="1"/>
  <c r="W40" i="179" s="1"/>
  <c r="R40" i="258"/>
  <c r="S39" i="258"/>
  <c r="R40" i="215"/>
  <c r="S39" i="215"/>
  <c r="R40" i="237"/>
  <c r="S39" i="237"/>
  <c r="R40" i="252"/>
  <c r="S39" i="252"/>
  <c r="R40" i="178"/>
  <c r="S39" i="178"/>
  <c r="R40" i="18"/>
  <c r="S39" i="18"/>
  <c r="R40" i="253"/>
  <c r="S39" i="253"/>
  <c r="V39" i="112"/>
  <c r="S40" i="112"/>
  <c r="T39" i="112" s="1"/>
  <c r="T40" i="112" s="1"/>
  <c r="U39" i="112" s="1"/>
  <c r="U40" i="112" s="1"/>
  <c r="V40" i="112" s="1"/>
  <c r="W40" i="112" s="1"/>
  <c r="R40" i="32"/>
  <c r="S39" i="32"/>
  <c r="R40" i="128"/>
  <c r="S39" i="128"/>
  <c r="R40" i="126"/>
  <c r="S39" i="126"/>
  <c r="V39" i="219"/>
  <c r="S40" i="219"/>
  <c r="T39" i="219" s="1"/>
  <c r="T40" i="219" s="1"/>
  <c r="U39" i="219" s="1"/>
  <c r="U40" i="219" s="1"/>
  <c r="V40" i="219" s="1"/>
  <c r="W40" i="219" s="1"/>
  <c r="V39" i="86"/>
  <c r="S40" i="86"/>
  <c r="T39" i="86" s="1"/>
  <c r="T40" i="86" s="1"/>
  <c r="U39" i="86" s="1"/>
  <c r="U40" i="86" s="1"/>
  <c r="V40" i="86" s="1"/>
  <c r="W40" i="86" s="1"/>
  <c r="R40" i="234"/>
  <c r="S39" i="234"/>
  <c r="R40" i="199"/>
  <c r="S39" i="199"/>
  <c r="R40" i="21"/>
  <c r="S39" i="21"/>
  <c r="R40" i="228"/>
  <c r="S39" i="228"/>
  <c r="R40" i="187"/>
  <c r="S39" i="187"/>
  <c r="R40" i="30"/>
  <c r="S39" i="30"/>
  <c r="R40" i="125"/>
  <c r="S39" i="125"/>
  <c r="R40" i="37"/>
  <c r="S39" i="37"/>
  <c r="V39" i="104"/>
  <c r="S40" i="104"/>
  <c r="T39" i="104" s="1"/>
  <c r="T40" i="104" s="1"/>
  <c r="U39" i="104" s="1"/>
  <c r="U40" i="104" s="1"/>
  <c r="V40" i="104" s="1"/>
  <c r="W40" i="104" s="1"/>
  <c r="R40" i="87"/>
  <c r="S39" i="87"/>
  <c r="R40" i="114"/>
  <c r="S39" i="114"/>
  <c r="R40" i="61"/>
  <c r="S39" i="61"/>
  <c r="R40" i="59"/>
  <c r="S39" i="59"/>
  <c r="R40" i="71"/>
  <c r="S39" i="71"/>
  <c r="R40" i="50"/>
  <c r="S39" i="50"/>
  <c r="R40" i="155"/>
  <c r="S39" i="155"/>
  <c r="R40" i="47"/>
  <c r="S39" i="47"/>
  <c r="R40" i="158"/>
  <c r="S39" i="158"/>
  <c r="R40" i="10"/>
  <c r="S39" i="10"/>
  <c r="R40" i="72"/>
  <c r="S39" i="72"/>
  <c r="R40" i="63"/>
  <c r="S39" i="63"/>
  <c r="R40" i="56"/>
  <c r="S39" i="56"/>
  <c r="R40" i="15"/>
  <c r="S39" i="15"/>
  <c r="R40" i="133"/>
  <c r="S39" i="133"/>
  <c r="R40" i="164"/>
  <c r="S39" i="164"/>
  <c r="R40" i="122"/>
  <c r="S39" i="122"/>
  <c r="R40" i="51"/>
  <c r="S39" i="51"/>
  <c r="R40" i="165"/>
  <c r="S39" i="165"/>
  <c r="R40" i="45"/>
  <c r="S39" i="45"/>
  <c r="R40" i="103"/>
  <c r="S39" i="103"/>
  <c r="R40" i="148"/>
  <c r="S39" i="148"/>
  <c r="R40" i="220"/>
  <c r="S39" i="220"/>
  <c r="R40" i="57"/>
  <c r="S39" i="57"/>
  <c r="R40" i="143"/>
  <c r="S39" i="143"/>
  <c r="R40" i="241"/>
  <c r="S39" i="241"/>
  <c r="R40" i="212"/>
  <c r="S39" i="212"/>
  <c r="R40" i="196"/>
  <c r="S39" i="196"/>
  <c r="S40" i="167"/>
  <c r="T39" i="167" s="1"/>
  <c r="T40" i="167" s="1"/>
  <c r="U39" i="167" s="1"/>
  <c r="U40" i="167" s="1"/>
  <c r="V40" i="167" s="1"/>
  <c r="W40" i="167" s="1"/>
  <c r="V39" i="167"/>
  <c r="R40" i="214"/>
  <c r="S39" i="214"/>
  <c r="R40" i="202"/>
  <c r="S39" i="202"/>
  <c r="R40" i="83"/>
  <c r="S39" i="83"/>
  <c r="S40" i="175"/>
  <c r="T39" i="175" s="1"/>
  <c r="T40" i="175" s="1"/>
  <c r="U39" i="175" s="1"/>
  <c r="U40" i="175" s="1"/>
  <c r="V40" i="175" s="1"/>
  <c r="W40" i="175" s="1"/>
  <c r="V39" i="175"/>
  <c r="R40" i="92"/>
  <c r="S39" i="92"/>
  <c r="V39" i="195"/>
  <c r="S40" i="195"/>
  <c r="T39" i="195" s="1"/>
  <c r="T40" i="195" s="1"/>
  <c r="U39" i="195" s="1"/>
  <c r="U40" i="195" s="1"/>
  <c r="V40" i="195" s="1"/>
  <c r="W40" i="195" s="1"/>
  <c r="R40" i="38"/>
  <c r="S39" i="38"/>
  <c r="R40" i="233"/>
  <c r="S39" i="233"/>
  <c r="R40" i="197"/>
  <c r="S39" i="197"/>
  <c r="R40" i="213"/>
  <c r="S39" i="213"/>
  <c r="R40" i="239"/>
  <c r="S39" i="239"/>
  <c r="R40" i="249"/>
  <c r="S39" i="249"/>
  <c r="R40" i="78"/>
  <c r="S39" i="78"/>
  <c r="R40" i="36"/>
  <c r="S39" i="36"/>
  <c r="V39" i="251"/>
  <c r="S40" i="251"/>
  <c r="T39" i="251" s="1"/>
  <c r="T40" i="251" s="1"/>
  <c r="U39" i="251" s="1"/>
  <c r="U40" i="251" s="1"/>
  <c r="V40" i="251" s="1"/>
  <c r="W40" i="251" s="1"/>
  <c r="V39" i="75"/>
  <c r="S40" i="75"/>
  <c r="T39" i="75" s="1"/>
  <c r="T40" i="75" s="1"/>
  <c r="U39" i="75" s="1"/>
  <c r="U40" i="75" s="1"/>
  <c r="V40" i="75" s="1"/>
  <c r="W40" i="75" s="1"/>
  <c r="R40" i="39"/>
  <c r="S39" i="39"/>
  <c r="V39" i="203"/>
  <c r="S40" i="203"/>
  <c r="T39" i="203" s="1"/>
  <c r="T40" i="203" s="1"/>
  <c r="U39" i="203" s="1"/>
  <c r="U40" i="203" s="1"/>
  <c r="V40" i="203" s="1"/>
  <c r="W40" i="203" s="1"/>
  <c r="R40" i="19"/>
  <c r="S39" i="19"/>
  <c r="R40" i="257"/>
  <c r="S39" i="257"/>
  <c r="R40" i="217"/>
  <c r="S39" i="217"/>
  <c r="R40" i="169"/>
  <c r="S39" i="169"/>
  <c r="V39" i="90"/>
  <c r="S40" i="90"/>
  <c r="T39" i="90" s="1"/>
  <c r="T40" i="90" s="1"/>
  <c r="U39" i="90" s="1"/>
  <c r="U40" i="90" s="1"/>
  <c r="V40" i="90" s="1"/>
  <c r="W40" i="90" s="1"/>
  <c r="R40" i="254"/>
  <c r="S39" i="254"/>
  <c r="R40" i="22"/>
  <c r="S39" i="22"/>
  <c r="R40" i="12"/>
  <c r="S39" i="12"/>
  <c r="R40" i="64"/>
  <c r="S39" i="64"/>
  <c r="R40" i="76"/>
  <c r="S39" i="76"/>
  <c r="R40" i="70"/>
  <c r="S39" i="70"/>
  <c r="V39" i="68"/>
  <c r="S40" i="68"/>
  <c r="T39" i="68" s="1"/>
  <c r="T40" i="68" s="1"/>
  <c r="U39" i="68" s="1"/>
  <c r="U40" i="68" s="1"/>
  <c r="V40" i="68" s="1"/>
  <c r="W40" i="68" s="1"/>
  <c r="R40" i="206"/>
  <c r="S39" i="206"/>
  <c r="V39" i="17"/>
  <c r="S40" i="17"/>
  <c r="T39" i="17" s="1"/>
  <c r="T40" i="17" s="1"/>
  <c r="U39" i="17" s="1"/>
  <c r="U40" i="17" s="1"/>
  <c r="V40" i="17" s="1"/>
  <c r="W40" i="17" s="1"/>
  <c r="V39" i="35"/>
  <c r="S40" i="35"/>
  <c r="T39" i="35" s="1"/>
  <c r="T40" i="35" s="1"/>
  <c r="U39" i="35" s="1"/>
  <c r="U40" i="35" s="1"/>
  <c r="V40" i="35" s="1"/>
  <c r="W40" i="35" s="1"/>
  <c r="R40" i="181"/>
  <c r="S39" i="181"/>
  <c r="R40" i="248"/>
  <c r="S39" i="248"/>
  <c r="R40" i="208"/>
  <c r="S39" i="208"/>
  <c r="R40" i="190"/>
  <c r="S39" i="190"/>
  <c r="R40" i="52"/>
  <c r="S39" i="52"/>
  <c r="R40" i="153"/>
  <c r="S39" i="153"/>
  <c r="R40" i="163"/>
  <c r="S39" i="163"/>
  <c r="R40" i="74"/>
  <c r="S39" i="74"/>
  <c r="R40" i="46"/>
  <c r="S39" i="46"/>
  <c r="R40" i="150"/>
  <c r="S39" i="150"/>
  <c r="R40" i="67"/>
  <c r="S39" i="67"/>
  <c r="R40" i="54"/>
  <c r="S39" i="54"/>
  <c r="R40" i="136"/>
  <c r="S39" i="136"/>
  <c r="R40" i="110"/>
  <c r="S39" i="110"/>
  <c r="R40" i="131"/>
  <c r="S39" i="131"/>
  <c r="R40" i="55"/>
  <c r="S39" i="55"/>
  <c r="R40" i="73"/>
  <c r="S39" i="73"/>
  <c r="R40" i="139"/>
  <c r="S39" i="139"/>
  <c r="R40" i="16"/>
  <c r="S39" i="16"/>
  <c r="R40" i="154"/>
  <c r="S39" i="154"/>
  <c r="R40" i="106"/>
  <c r="S39" i="106"/>
  <c r="R40" i="117"/>
  <c r="S39" i="117"/>
  <c r="R40" i="66"/>
  <c r="S39" i="66"/>
  <c r="R40" i="138"/>
  <c r="S39" i="138"/>
  <c r="R40" i="11"/>
  <c r="S39" i="11"/>
  <c r="R40" i="48"/>
  <c r="S39" i="48"/>
  <c r="R40" i="115"/>
  <c r="S39" i="115"/>
  <c r="R40" i="2"/>
  <c r="S39" i="2"/>
  <c r="R40" i="132"/>
  <c r="S39" i="132"/>
  <c r="S39" i="41" l="1"/>
  <c r="R40" i="41"/>
  <c r="R39" i="23"/>
  <c r="O40" i="23"/>
  <c r="P39" i="23" s="1"/>
  <c r="P40" i="23" s="1"/>
  <c r="Q39" i="23" s="1"/>
  <c r="Q40" i="23" s="1"/>
  <c r="S39" i="25"/>
  <c r="R40" i="25"/>
  <c r="R40" i="173"/>
  <c r="S39" i="173"/>
  <c r="R40" i="43"/>
  <c r="S39" i="43"/>
  <c r="R40" i="120"/>
  <c r="S39" i="120"/>
  <c r="R39" i="27"/>
  <c r="O40" i="27"/>
  <c r="P39" i="27" s="1"/>
  <c r="P40" i="27" s="1"/>
  <c r="Q39" i="27" s="1"/>
  <c r="Q40" i="27" s="1"/>
  <c r="S39" i="94"/>
  <c r="R40" i="94"/>
  <c r="R39" i="29"/>
  <c r="O40" i="29"/>
  <c r="P39" i="29" s="1"/>
  <c r="P40" i="29" s="1"/>
  <c r="Q39" i="29" s="1"/>
  <c r="Q40" i="29" s="1"/>
  <c r="R39" i="246"/>
  <c r="O40" i="246"/>
  <c r="P39" i="246" s="1"/>
  <c r="P40" i="246" s="1"/>
  <c r="Q39" i="246" s="1"/>
  <c r="Q40" i="246" s="1"/>
  <c r="R40" i="100"/>
  <c r="S39" i="100"/>
  <c r="R39" i="245"/>
  <c r="O40" i="245"/>
  <c r="P39" i="245" s="1"/>
  <c r="P40" i="245" s="1"/>
  <c r="Q39" i="245" s="1"/>
  <c r="Q40" i="245" s="1"/>
  <c r="R40" i="168"/>
  <c r="S39" i="168"/>
  <c r="R40" i="227"/>
  <c r="S39" i="227"/>
  <c r="R40" i="191"/>
  <c r="S39" i="191"/>
  <c r="S39" i="80"/>
  <c r="R40" i="80"/>
  <c r="R40" i="88"/>
  <c r="S39" i="88"/>
  <c r="R40" i="97"/>
  <c r="S39" i="97"/>
  <c r="O40" i="5"/>
  <c r="P39" i="5" s="1"/>
  <c r="P40" i="5" s="1"/>
  <c r="Q39" i="5" s="1"/>
  <c r="Q40" i="5" s="1"/>
  <c r="R39" i="5"/>
  <c r="V39" i="176"/>
  <c r="S40" i="176"/>
  <c r="T39" i="176" s="1"/>
  <c r="T40" i="176" s="1"/>
  <c r="U39" i="176" s="1"/>
  <c r="U40" i="176" s="1"/>
  <c r="V40" i="176" s="1"/>
  <c r="W40" i="176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S40" i="138"/>
  <c r="T39" i="138" s="1"/>
  <c r="T40" i="138" s="1"/>
  <c r="U39" i="138" s="1"/>
  <c r="U40" i="138" s="1"/>
  <c r="V40" i="138" s="1"/>
  <c r="W40" i="138" s="1"/>
  <c r="V39" i="138"/>
  <c r="S40" i="154"/>
  <c r="T39" i="154" s="1"/>
  <c r="T40" i="154" s="1"/>
  <c r="U39" i="154" s="1"/>
  <c r="U40" i="154" s="1"/>
  <c r="V40" i="154" s="1"/>
  <c r="W40" i="154" s="1"/>
  <c r="V39" i="154"/>
  <c r="V39" i="55"/>
  <c r="S40" i="55"/>
  <c r="T39" i="55" s="1"/>
  <c r="T40" i="55" s="1"/>
  <c r="U39" i="55" s="1"/>
  <c r="U40" i="55" s="1"/>
  <c r="V40" i="55" s="1"/>
  <c r="W40" i="55" s="1"/>
  <c r="V39" i="54"/>
  <c r="S40" i="54"/>
  <c r="T39" i="54" s="1"/>
  <c r="T40" i="54" s="1"/>
  <c r="U39" i="54" s="1"/>
  <c r="U40" i="54" s="1"/>
  <c r="V40" i="54" s="1"/>
  <c r="W40" i="54" s="1"/>
  <c r="V39" i="74"/>
  <c r="S40" i="74"/>
  <c r="T39" i="74" s="1"/>
  <c r="T40" i="74" s="1"/>
  <c r="U39" i="74" s="1"/>
  <c r="U40" i="74" s="1"/>
  <c r="V40" i="74" s="1"/>
  <c r="W40" i="74" s="1"/>
  <c r="S40" i="190"/>
  <c r="T39" i="190" s="1"/>
  <c r="T40" i="190" s="1"/>
  <c r="U39" i="190" s="1"/>
  <c r="U40" i="190" s="1"/>
  <c r="V40" i="190" s="1"/>
  <c r="W40" i="190" s="1"/>
  <c r="V39" i="190"/>
  <c r="V39" i="181"/>
  <c r="S40" i="181"/>
  <c r="T39" i="181" s="1"/>
  <c r="T40" i="181" s="1"/>
  <c r="U39" i="181" s="1"/>
  <c r="U40" i="181" s="1"/>
  <c r="V40" i="181" s="1"/>
  <c r="W40" i="181" s="1"/>
  <c r="V39" i="12"/>
  <c r="S40" i="12"/>
  <c r="T39" i="12" s="1"/>
  <c r="T40" i="12" s="1"/>
  <c r="U39" i="12" s="1"/>
  <c r="U40" i="12" s="1"/>
  <c r="V40" i="12" s="1"/>
  <c r="W40" i="12" s="1"/>
  <c r="S40" i="169"/>
  <c r="T39" i="169" s="1"/>
  <c r="T40" i="169" s="1"/>
  <c r="U39" i="169" s="1"/>
  <c r="U40" i="169" s="1"/>
  <c r="V40" i="169" s="1"/>
  <c r="W40" i="169" s="1"/>
  <c r="V39" i="169"/>
  <c r="V39" i="19"/>
  <c r="S40" i="19"/>
  <c r="T39" i="19" s="1"/>
  <c r="T40" i="19" s="1"/>
  <c r="U39" i="19" s="1"/>
  <c r="U40" i="19" s="1"/>
  <c r="V40" i="19" s="1"/>
  <c r="W40" i="19" s="1"/>
  <c r="V39" i="249"/>
  <c r="S40" i="249"/>
  <c r="T39" i="249" s="1"/>
  <c r="T40" i="249" s="1"/>
  <c r="U39" i="249" s="1"/>
  <c r="U40" i="249" s="1"/>
  <c r="V40" i="249" s="1"/>
  <c r="W40" i="249" s="1"/>
  <c r="V39" i="197"/>
  <c r="S40" i="197"/>
  <c r="T39" i="197" s="1"/>
  <c r="T40" i="197" s="1"/>
  <c r="U39" i="197" s="1"/>
  <c r="U40" i="197" s="1"/>
  <c r="V40" i="197" s="1"/>
  <c r="W40" i="197" s="1"/>
  <c r="V39" i="92"/>
  <c r="S40" i="92"/>
  <c r="T39" i="92" s="1"/>
  <c r="T40" i="92" s="1"/>
  <c r="U39" i="92" s="1"/>
  <c r="U40" i="92" s="1"/>
  <c r="V40" i="92" s="1"/>
  <c r="W40" i="92" s="1"/>
  <c r="V39" i="214"/>
  <c r="S40" i="214"/>
  <c r="T39" i="214" s="1"/>
  <c r="T40" i="214" s="1"/>
  <c r="U39" i="214" s="1"/>
  <c r="U40" i="214" s="1"/>
  <c r="V40" i="214" s="1"/>
  <c r="W40" i="214" s="1"/>
  <c r="V39" i="241"/>
  <c r="S40" i="241"/>
  <c r="T39" i="241" s="1"/>
  <c r="T40" i="241" s="1"/>
  <c r="U39" i="241" s="1"/>
  <c r="U40" i="241" s="1"/>
  <c r="V40" i="241" s="1"/>
  <c r="W40" i="241" s="1"/>
  <c r="S40" i="148"/>
  <c r="T39" i="148" s="1"/>
  <c r="T40" i="148" s="1"/>
  <c r="U39" i="148" s="1"/>
  <c r="U40" i="148" s="1"/>
  <c r="V40" i="148" s="1"/>
  <c r="W40" i="148" s="1"/>
  <c r="V39" i="148"/>
  <c r="V39" i="51"/>
  <c r="S40" i="51"/>
  <c r="T39" i="51" s="1"/>
  <c r="T40" i="51" s="1"/>
  <c r="U39" i="51" s="1"/>
  <c r="U40" i="51" s="1"/>
  <c r="V40" i="51" s="1"/>
  <c r="W40" i="51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50"/>
  <c r="S40" i="50"/>
  <c r="T39" i="50" s="1"/>
  <c r="T40" i="50" s="1"/>
  <c r="U39" i="50" s="1"/>
  <c r="U40" i="50" s="1"/>
  <c r="V40" i="50" s="1"/>
  <c r="W40" i="50" s="1"/>
  <c r="V39" i="114"/>
  <c r="S40" i="114"/>
  <c r="T39" i="114" s="1"/>
  <c r="T40" i="114" s="1"/>
  <c r="U39" i="114" s="1"/>
  <c r="U40" i="114" s="1"/>
  <c r="V40" i="114" s="1"/>
  <c r="W40" i="114" s="1"/>
  <c r="V39" i="37"/>
  <c r="S40" i="37"/>
  <c r="T39" i="37" s="1"/>
  <c r="T40" i="37" s="1"/>
  <c r="U39" i="37" s="1"/>
  <c r="U40" i="37" s="1"/>
  <c r="V40" i="37" s="1"/>
  <c r="W40" i="37" s="1"/>
  <c r="V39" i="228"/>
  <c r="S40" i="228"/>
  <c r="T39" i="228" s="1"/>
  <c r="T40" i="228" s="1"/>
  <c r="U39" i="228" s="1"/>
  <c r="U40" i="228" s="1"/>
  <c r="V40" i="228" s="1"/>
  <c r="W40" i="228" s="1"/>
  <c r="V39" i="32"/>
  <c r="S40" i="32"/>
  <c r="T39" i="32" s="1"/>
  <c r="T40" i="32" s="1"/>
  <c r="U39" i="32" s="1"/>
  <c r="U40" i="32" s="1"/>
  <c r="V40" i="32" s="1"/>
  <c r="W40" i="32" s="1"/>
  <c r="V39" i="178"/>
  <c r="S40" i="178"/>
  <c r="T39" i="178" s="1"/>
  <c r="T40" i="178" s="1"/>
  <c r="U39" i="178" s="1"/>
  <c r="U40" i="178" s="1"/>
  <c r="V40" i="178" s="1"/>
  <c r="W40" i="178" s="1"/>
  <c r="S40" i="258"/>
  <c r="T39" i="258" s="1"/>
  <c r="T40" i="258" s="1"/>
  <c r="U39" i="258" s="1"/>
  <c r="U40" i="258" s="1"/>
  <c r="V40" i="258" s="1"/>
  <c r="W40" i="258" s="1"/>
  <c r="V39" i="258"/>
  <c r="S40" i="177"/>
  <c r="T39" i="177" s="1"/>
  <c r="T40" i="177" s="1"/>
  <c r="U39" i="177" s="1"/>
  <c r="U40" i="177" s="1"/>
  <c r="V40" i="177" s="1"/>
  <c r="W40" i="177" s="1"/>
  <c r="V39" i="177"/>
  <c r="V39" i="198"/>
  <c r="S40" i="198"/>
  <c r="T39" i="198" s="1"/>
  <c r="T40" i="198" s="1"/>
  <c r="U39" i="198" s="1"/>
  <c r="U40" i="198" s="1"/>
  <c r="V40" i="198" s="1"/>
  <c r="W40" i="198" s="1"/>
  <c r="V39" i="95"/>
  <c r="S40" i="95"/>
  <c r="T39" i="95" s="1"/>
  <c r="T40" i="95" s="1"/>
  <c r="U39" i="95" s="1"/>
  <c r="U40" i="95" s="1"/>
  <c r="V40" i="95" s="1"/>
  <c r="W40" i="95" s="1"/>
  <c r="S40" i="193"/>
  <c r="T39" i="193" s="1"/>
  <c r="T40" i="193" s="1"/>
  <c r="U39" i="193" s="1"/>
  <c r="U40" i="193" s="1"/>
  <c r="V40" i="193" s="1"/>
  <c r="W40" i="193" s="1"/>
  <c r="V39" i="193"/>
  <c r="V39" i="34"/>
  <c r="S40" i="34"/>
  <c r="T39" i="34" s="1"/>
  <c r="T40" i="34" s="1"/>
  <c r="U39" i="34" s="1"/>
  <c r="U40" i="34" s="1"/>
  <c r="V40" i="34" s="1"/>
  <c r="W40" i="34" s="1"/>
  <c r="V39" i="8"/>
  <c r="S40" i="8"/>
  <c r="T39" i="8" s="1"/>
  <c r="T40" i="8" s="1"/>
  <c r="U39" i="8" s="1"/>
  <c r="U40" i="8" s="1"/>
  <c r="V40" i="8" s="1"/>
  <c r="W40" i="8" s="1"/>
  <c r="V39" i="49"/>
  <c r="S40" i="49"/>
  <c r="T39" i="49" s="1"/>
  <c r="T40" i="49" s="1"/>
  <c r="U39" i="49" s="1"/>
  <c r="U40" i="49" s="1"/>
  <c r="V40" i="49" s="1"/>
  <c r="W40" i="49" s="1"/>
  <c r="S40" i="141"/>
  <c r="T39" i="141" s="1"/>
  <c r="T40" i="141" s="1"/>
  <c r="U39" i="141" s="1"/>
  <c r="U40" i="141" s="1"/>
  <c r="V40" i="141" s="1"/>
  <c r="W40" i="141" s="1"/>
  <c r="V39" i="141"/>
  <c r="S40" i="137"/>
  <c r="T39" i="137" s="1"/>
  <c r="T40" i="137" s="1"/>
  <c r="U39" i="137" s="1"/>
  <c r="U40" i="137" s="1"/>
  <c r="V40" i="137" s="1"/>
  <c r="W40" i="137" s="1"/>
  <c r="V39" i="137"/>
  <c r="V39" i="119"/>
  <c r="S40" i="119"/>
  <c r="T39" i="119" s="1"/>
  <c r="T40" i="119" s="1"/>
  <c r="U39" i="119" s="1"/>
  <c r="U40" i="119" s="1"/>
  <c r="V40" i="119" s="1"/>
  <c r="W40" i="119" s="1"/>
  <c r="S40" i="156"/>
  <c r="T39" i="156" s="1"/>
  <c r="T40" i="156" s="1"/>
  <c r="U39" i="156" s="1"/>
  <c r="U40" i="156" s="1"/>
  <c r="V40" i="156" s="1"/>
  <c r="W40" i="156" s="1"/>
  <c r="V39" i="156"/>
  <c r="V39" i="26"/>
  <c r="S40" i="26"/>
  <c r="T39" i="26" s="1"/>
  <c r="T40" i="26" s="1"/>
  <c r="U39" i="26" s="1"/>
  <c r="U40" i="26" s="1"/>
  <c r="V40" i="26" s="1"/>
  <c r="W40" i="26" s="1"/>
  <c r="V39" i="82"/>
  <c r="S40" i="82"/>
  <c r="T39" i="82" s="1"/>
  <c r="T40" i="82" s="1"/>
  <c r="U39" i="82" s="1"/>
  <c r="U40" i="82" s="1"/>
  <c r="V40" i="82" s="1"/>
  <c r="W40" i="82" s="1"/>
  <c r="V39" i="79"/>
  <c r="S40" i="79"/>
  <c r="T39" i="79" s="1"/>
  <c r="T40" i="79" s="1"/>
  <c r="U39" i="79" s="1"/>
  <c r="U40" i="79" s="1"/>
  <c r="V40" i="79" s="1"/>
  <c r="W40" i="79" s="1"/>
  <c r="V39" i="85"/>
  <c r="S40" i="85"/>
  <c r="T39" i="85" s="1"/>
  <c r="T40" i="85" s="1"/>
  <c r="U39" i="85" s="1"/>
  <c r="U40" i="85" s="1"/>
  <c r="V40" i="85" s="1"/>
  <c r="W40" i="85" s="1"/>
  <c r="V39" i="107"/>
  <c r="S40" i="107"/>
  <c r="T39" i="107" s="1"/>
  <c r="T40" i="107" s="1"/>
  <c r="U39" i="107" s="1"/>
  <c r="U40" i="107" s="1"/>
  <c r="V40" i="107" s="1"/>
  <c r="W40" i="107" s="1"/>
  <c r="V39" i="65"/>
  <c r="S40" i="65"/>
  <c r="T39" i="65" s="1"/>
  <c r="T40" i="65" s="1"/>
  <c r="U39" i="65" s="1"/>
  <c r="U40" i="65" s="1"/>
  <c r="V40" i="65" s="1"/>
  <c r="W40" i="65" s="1"/>
  <c r="S40" i="162"/>
  <c r="T39" i="162" s="1"/>
  <c r="T40" i="162" s="1"/>
  <c r="U39" i="162" s="1"/>
  <c r="U40" i="162" s="1"/>
  <c r="V40" i="162" s="1"/>
  <c r="W40" i="162" s="1"/>
  <c r="V39" i="162"/>
  <c r="V39" i="62"/>
  <c r="S40" i="62"/>
  <c r="T39" i="62" s="1"/>
  <c r="T40" i="62" s="1"/>
  <c r="U39" i="62" s="1"/>
  <c r="U40" i="62" s="1"/>
  <c r="V40" i="62" s="1"/>
  <c r="W40" i="62" s="1"/>
  <c r="S40" i="135"/>
  <c r="T39" i="135" s="1"/>
  <c r="T40" i="135" s="1"/>
  <c r="U39" i="135" s="1"/>
  <c r="U40" i="135" s="1"/>
  <c r="V40" i="135" s="1"/>
  <c r="W40" i="135" s="1"/>
  <c r="V39" i="135"/>
  <c r="V39" i="225"/>
  <c r="S40" i="225"/>
  <c r="T39" i="225" s="1"/>
  <c r="T40" i="225" s="1"/>
  <c r="U39" i="225" s="1"/>
  <c r="U40" i="225" s="1"/>
  <c r="V40" i="225" s="1"/>
  <c r="W40" i="225" s="1"/>
  <c r="V39" i="221"/>
  <c r="S40" i="221"/>
  <c r="T39" i="221" s="1"/>
  <c r="T40" i="221" s="1"/>
  <c r="U39" i="221" s="1"/>
  <c r="U40" i="221" s="1"/>
  <c r="V40" i="221" s="1"/>
  <c r="W40" i="221" s="1"/>
  <c r="S40" i="188"/>
  <c r="T39" i="188" s="1"/>
  <c r="T40" i="188" s="1"/>
  <c r="U39" i="188" s="1"/>
  <c r="U40" i="188" s="1"/>
  <c r="V40" i="188" s="1"/>
  <c r="W40" i="188" s="1"/>
  <c r="V39" i="188"/>
  <c r="V39" i="194"/>
  <c r="S40" i="194"/>
  <c r="T39" i="194" s="1"/>
  <c r="T40" i="194" s="1"/>
  <c r="U39" i="194" s="1"/>
  <c r="U40" i="194" s="1"/>
  <c r="V40" i="194" s="1"/>
  <c r="W40" i="194" s="1"/>
  <c r="V39" i="222"/>
  <c r="S40" i="222"/>
  <c r="T39" i="222" s="1"/>
  <c r="T40" i="222" s="1"/>
  <c r="U39" i="222" s="1"/>
  <c r="U40" i="222" s="1"/>
  <c r="V40" i="222" s="1"/>
  <c r="W40" i="222" s="1"/>
  <c r="S40" i="256"/>
  <c r="T39" i="256" s="1"/>
  <c r="T40" i="256" s="1"/>
  <c r="U39" i="256" s="1"/>
  <c r="U40" i="256" s="1"/>
  <c r="V40" i="256" s="1"/>
  <c r="W40" i="256" s="1"/>
  <c r="V39" i="256"/>
  <c r="S40" i="189"/>
  <c r="T39" i="189" s="1"/>
  <c r="T40" i="189" s="1"/>
  <c r="U39" i="189" s="1"/>
  <c r="U40" i="189" s="1"/>
  <c r="V40" i="189" s="1"/>
  <c r="W40" i="189" s="1"/>
  <c r="V39" i="189"/>
  <c r="V39" i="93"/>
  <c r="S40" i="93"/>
  <c r="T39" i="93" s="1"/>
  <c r="T40" i="93" s="1"/>
  <c r="U39" i="93" s="1"/>
  <c r="U40" i="93" s="1"/>
  <c r="V40" i="93" s="1"/>
  <c r="W40" i="93" s="1"/>
  <c r="V39" i="217"/>
  <c r="S40" i="217"/>
  <c r="T39" i="217" s="1"/>
  <c r="T40" i="217" s="1"/>
  <c r="U39" i="217" s="1"/>
  <c r="U40" i="217" s="1"/>
  <c r="V40" i="217" s="1"/>
  <c r="W40" i="217" s="1"/>
  <c r="V39" i="87"/>
  <c r="S40" i="87"/>
  <c r="T39" i="87" s="1"/>
  <c r="T40" i="87" s="1"/>
  <c r="U39" i="87" s="1"/>
  <c r="U40" i="87" s="1"/>
  <c r="V40" i="87" s="1"/>
  <c r="W40" i="87" s="1"/>
  <c r="V39" i="209"/>
  <c r="S40" i="209"/>
  <c r="T39" i="209" s="1"/>
  <c r="T40" i="209" s="1"/>
  <c r="U39" i="209" s="1"/>
  <c r="U40" i="209" s="1"/>
  <c r="V40" i="209" s="1"/>
  <c r="W40" i="209" s="1"/>
  <c r="V39" i="238"/>
  <c r="S40" i="238"/>
  <c r="T39" i="238" s="1"/>
  <c r="T40" i="238" s="1"/>
  <c r="U39" i="238" s="1"/>
  <c r="U40" i="238" s="1"/>
  <c r="V40" i="238" s="1"/>
  <c r="W40" i="238" s="1"/>
  <c r="V39" i="121"/>
  <c r="S40" i="121"/>
  <c r="T39" i="121" s="1"/>
  <c r="T40" i="121" s="1"/>
  <c r="U39" i="121" s="1"/>
  <c r="U40" i="121" s="1"/>
  <c r="V40" i="121" s="1"/>
  <c r="W40" i="121" s="1"/>
  <c r="V39" i="207"/>
  <c r="S40" i="207"/>
  <c r="T39" i="207" s="1"/>
  <c r="T40" i="207" s="1"/>
  <c r="U39" i="207" s="1"/>
  <c r="U40" i="207" s="1"/>
  <c r="V40" i="207" s="1"/>
  <c r="W40" i="207" s="1"/>
  <c r="V39" i="113"/>
  <c r="S40" i="113"/>
  <c r="T39" i="113" s="1"/>
  <c r="T40" i="113" s="1"/>
  <c r="U39" i="113" s="1"/>
  <c r="U40" i="113" s="1"/>
  <c r="V40" i="113" s="1"/>
  <c r="W40" i="113" s="1"/>
  <c r="S40" i="152"/>
  <c r="T39" i="152" s="1"/>
  <c r="T40" i="152" s="1"/>
  <c r="U39" i="152" s="1"/>
  <c r="U40" i="152" s="1"/>
  <c r="V40" i="152" s="1"/>
  <c r="W40" i="152" s="1"/>
  <c r="V39" i="152"/>
  <c r="S40" i="149"/>
  <c r="T39" i="149" s="1"/>
  <c r="T40" i="149" s="1"/>
  <c r="U39" i="149" s="1"/>
  <c r="U40" i="149" s="1"/>
  <c r="V40" i="149" s="1"/>
  <c r="W40" i="149" s="1"/>
  <c r="V39" i="149"/>
  <c r="V39" i="101"/>
  <c r="S40" i="101"/>
  <c r="T39" i="101" s="1"/>
  <c r="T40" i="101" s="1"/>
  <c r="U39" i="101" s="1"/>
  <c r="U40" i="101" s="1"/>
  <c r="V40" i="101" s="1"/>
  <c r="W40" i="101" s="1"/>
  <c r="S40" i="151"/>
  <c r="T39" i="151" s="1"/>
  <c r="T40" i="151" s="1"/>
  <c r="U39" i="151" s="1"/>
  <c r="U40" i="151" s="1"/>
  <c r="V40" i="151" s="1"/>
  <c r="W40" i="151" s="1"/>
  <c r="V39" i="151"/>
  <c r="V39" i="69"/>
  <c r="S40" i="69"/>
  <c r="T39" i="69" s="1"/>
  <c r="T40" i="69" s="1"/>
  <c r="U39" i="69" s="1"/>
  <c r="U40" i="69" s="1"/>
  <c r="V40" i="69" s="1"/>
  <c r="W40" i="69" s="1"/>
  <c r="V39" i="240"/>
  <c r="S40" i="240"/>
  <c r="T39" i="240" s="1"/>
  <c r="T40" i="240" s="1"/>
  <c r="U39" i="240" s="1"/>
  <c r="U40" i="240" s="1"/>
  <c r="V40" i="240" s="1"/>
  <c r="W40" i="240" s="1"/>
  <c r="V39" i="84"/>
  <c r="S40" i="84"/>
  <c r="T39" i="84" s="1"/>
  <c r="T40" i="84" s="1"/>
  <c r="U39" i="84" s="1"/>
  <c r="U40" i="84" s="1"/>
  <c r="V40" i="84" s="1"/>
  <c r="W40" i="84" s="1"/>
  <c r="V39" i="99"/>
  <c r="S40" i="99"/>
  <c r="T39" i="99" s="1"/>
  <c r="T40" i="99" s="1"/>
  <c r="U39" i="99" s="1"/>
  <c r="U40" i="99" s="1"/>
  <c r="V40" i="99" s="1"/>
  <c r="W40" i="99" s="1"/>
  <c r="S40" i="171"/>
  <c r="T39" i="171" s="1"/>
  <c r="T40" i="171" s="1"/>
  <c r="U39" i="171" s="1"/>
  <c r="U40" i="171" s="1"/>
  <c r="V40" i="171" s="1"/>
  <c r="W40" i="171" s="1"/>
  <c r="V39" i="171"/>
  <c r="V39" i="247"/>
  <c r="S40" i="247"/>
  <c r="T39" i="247" s="1"/>
  <c r="T40" i="247" s="1"/>
  <c r="U39" i="247" s="1"/>
  <c r="U40" i="247" s="1"/>
  <c r="V40" i="247" s="1"/>
  <c r="W40" i="247" s="1"/>
  <c r="S40" i="166"/>
  <c r="T39" i="166" s="1"/>
  <c r="T40" i="166" s="1"/>
  <c r="U39" i="166" s="1"/>
  <c r="U40" i="166" s="1"/>
  <c r="V40" i="166" s="1"/>
  <c r="W40" i="166" s="1"/>
  <c r="V39" i="166"/>
  <c r="S40" i="146"/>
  <c r="T39" i="146" s="1"/>
  <c r="T40" i="146" s="1"/>
  <c r="U39" i="146" s="1"/>
  <c r="U40" i="146" s="1"/>
  <c r="V40" i="146" s="1"/>
  <c r="W40" i="146" s="1"/>
  <c r="V39" i="146"/>
  <c r="V39" i="105"/>
  <c r="S40" i="105"/>
  <c r="T39" i="105" s="1"/>
  <c r="T40" i="105" s="1"/>
  <c r="U39" i="105" s="1"/>
  <c r="U40" i="105" s="1"/>
  <c r="V40" i="105" s="1"/>
  <c r="W40" i="105" s="1"/>
  <c r="V39" i="6"/>
  <c r="S40" i="6"/>
  <c r="T39" i="6" s="1"/>
  <c r="T40" i="6" s="1"/>
  <c r="U39" i="6" s="1"/>
  <c r="U40" i="6" s="1"/>
  <c r="V40" i="6" s="1"/>
  <c r="W40" i="6" s="1"/>
  <c r="V39" i="58"/>
  <c r="S40" i="58"/>
  <c r="T39" i="58" s="1"/>
  <c r="T40" i="58" s="1"/>
  <c r="U39" i="58" s="1"/>
  <c r="U40" i="58" s="1"/>
  <c r="V40" i="58" s="1"/>
  <c r="W40" i="58" s="1"/>
  <c r="V39" i="77"/>
  <c r="S40" i="77"/>
  <c r="T39" i="77" s="1"/>
  <c r="T40" i="77" s="1"/>
  <c r="U39" i="77" s="1"/>
  <c r="U40" i="77" s="1"/>
  <c r="V40" i="77" s="1"/>
  <c r="W40" i="77" s="1"/>
  <c r="V39" i="20"/>
  <c r="S40" i="20"/>
  <c r="T39" i="20" s="1"/>
  <c r="T40" i="20" s="1"/>
  <c r="U39" i="20" s="1"/>
  <c r="U40" i="20" s="1"/>
  <c r="V40" i="20" s="1"/>
  <c r="W40" i="20" s="1"/>
  <c r="V39" i="236"/>
  <c r="S40" i="236"/>
  <c r="T39" i="236" s="1"/>
  <c r="T40" i="236" s="1"/>
  <c r="U39" i="236" s="1"/>
  <c r="U40" i="236" s="1"/>
  <c r="V40" i="236" s="1"/>
  <c r="W40" i="236" s="1"/>
  <c r="V39" i="242"/>
  <c r="S40" i="242"/>
  <c r="T39" i="242" s="1"/>
  <c r="T40" i="242" s="1"/>
  <c r="U39" i="242" s="1"/>
  <c r="U40" i="242" s="1"/>
  <c r="V40" i="242" s="1"/>
  <c r="W40" i="242" s="1"/>
  <c r="V39" i="98"/>
  <c r="S40" i="98"/>
  <c r="T39" i="98" s="1"/>
  <c r="T40" i="98" s="1"/>
  <c r="U39" i="98" s="1"/>
  <c r="U40" i="98" s="1"/>
  <c r="V40" i="98" s="1"/>
  <c r="W40" i="98" s="1"/>
  <c r="V39" i="250"/>
  <c r="S40" i="250"/>
  <c r="T39" i="250" s="1"/>
  <c r="T40" i="250" s="1"/>
  <c r="U39" i="250" s="1"/>
  <c r="U40" i="250" s="1"/>
  <c r="V40" i="250" s="1"/>
  <c r="W40" i="250" s="1"/>
  <c r="V39" i="127"/>
  <c r="S40" i="127"/>
  <c r="T39" i="127" s="1"/>
  <c r="T40" i="127" s="1"/>
  <c r="U39" i="127" s="1"/>
  <c r="U40" i="127" s="1"/>
  <c r="V40" i="127" s="1"/>
  <c r="W40" i="127" s="1"/>
  <c r="V39" i="40"/>
  <c r="S40" i="40"/>
  <c r="T39" i="40" s="1"/>
  <c r="T40" i="40" s="1"/>
  <c r="U39" i="40" s="1"/>
  <c r="U40" i="40" s="1"/>
  <c r="V40" i="40" s="1"/>
  <c r="W40" i="40" s="1"/>
  <c r="V39" i="226"/>
  <c r="S40" i="226"/>
  <c r="T39" i="226" s="1"/>
  <c r="T40" i="226" s="1"/>
  <c r="U39" i="226" s="1"/>
  <c r="U40" i="226" s="1"/>
  <c r="V40" i="226" s="1"/>
  <c r="W40" i="226" s="1"/>
  <c r="V39" i="115"/>
  <c r="S40" i="115"/>
  <c r="T39" i="115" s="1"/>
  <c r="T40" i="115" s="1"/>
  <c r="U39" i="115" s="1"/>
  <c r="U40" i="115" s="1"/>
  <c r="V40" i="115" s="1"/>
  <c r="W40" i="115" s="1"/>
  <c r="S40" i="131"/>
  <c r="T39" i="131" s="1"/>
  <c r="T40" i="131" s="1"/>
  <c r="U39" i="131" s="1"/>
  <c r="U40" i="131" s="1"/>
  <c r="V40" i="131" s="1"/>
  <c r="W40" i="131" s="1"/>
  <c r="V39" i="131"/>
  <c r="V39" i="70"/>
  <c r="S40" i="70"/>
  <c r="T39" i="70" s="1"/>
  <c r="T40" i="70" s="1"/>
  <c r="U39" i="70" s="1"/>
  <c r="U40" i="70" s="1"/>
  <c r="V40" i="70" s="1"/>
  <c r="W40" i="70" s="1"/>
  <c r="V39" i="233"/>
  <c r="S40" i="233"/>
  <c r="T39" i="233" s="1"/>
  <c r="T40" i="233" s="1"/>
  <c r="U39" i="233" s="1"/>
  <c r="U40" i="233" s="1"/>
  <c r="V40" i="233" s="1"/>
  <c r="W40" i="233" s="1"/>
  <c r="S40" i="143"/>
  <c r="T39" i="143" s="1"/>
  <c r="T40" i="143" s="1"/>
  <c r="U39" i="143" s="1"/>
  <c r="U40" i="143" s="1"/>
  <c r="V40" i="143" s="1"/>
  <c r="W40" i="143" s="1"/>
  <c r="V39" i="143"/>
  <c r="V39" i="125"/>
  <c r="S40" i="125"/>
  <c r="T39" i="125" s="1"/>
  <c r="T40" i="125" s="1"/>
  <c r="U39" i="125" s="1"/>
  <c r="U40" i="125" s="1"/>
  <c r="V40" i="125" s="1"/>
  <c r="W40" i="125" s="1"/>
  <c r="V39" i="67"/>
  <c r="S40" i="67"/>
  <c r="T39" i="67" s="1"/>
  <c r="T40" i="67" s="1"/>
  <c r="U39" i="67" s="1"/>
  <c r="U40" i="67" s="1"/>
  <c r="V40" i="67" s="1"/>
  <c r="W40" i="67" s="1"/>
  <c r="V39" i="103"/>
  <c r="S40" i="103"/>
  <c r="T39" i="103" s="1"/>
  <c r="T40" i="103" s="1"/>
  <c r="U39" i="103" s="1"/>
  <c r="U40" i="103" s="1"/>
  <c r="V40" i="103" s="1"/>
  <c r="W40" i="103" s="1"/>
  <c r="V39" i="110"/>
  <c r="S40" i="110"/>
  <c r="T39" i="110" s="1"/>
  <c r="T40" i="110" s="1"/>
  <c r="U39" i="110" s="1"/>
  <c r="U40" i="110" s="1"/>
  <c r="V40" i="110" s="1"/>
  <c r="W40" i="110" s="1"/>
  <c r="V39" i="208"/>
  <c r="S40" i="208"/>
  <c r="T39" i="208" s="1"/>
  <c r="T40" i="208" s="1"/>
  <c r="U39" i="208" s="1"/>
  <c r="U40" i="208" s="1"/>
  <c r="V40" i="208" s="1"/>
  <c r="W40" i="208" s="1"/>
  <c r="V39" i="76"/>
  <c r="S40" i="76"/>
  <c r="T39" i="76" s="1"/>
  <c r="T40" i="76" s="1"/>
  <c r="U39" i="76" s="1"/>
  <c r="U40" i="76" s="1"/>
  <c r="V40" i="76" s="1"/>
  <c r="W40" i="76" s="1"/>
  <c r="V39" i="36"/>
  <c r="S40" i="36"/>
  <c r="T39" i="36" s="1"/>
  <c r="T40" i="36" s="1"/>
  <c r="U39" i="36" s="1"/>
  <c r="U40" i="36" s="1"/>
  <c r="V40" i="36" s="1"/>
  <c r="W40" i="36" s="1"/>
  <c r="V39" i="239"/>
  <c r="S40" i="239"/>
  <c r="T39" i="239" s="1"/>
  <c r="T40" i="239" s="1"/>
  <c r="U39" i="239" s="1"/>
  <c r="U40" i="239" s="1"/>
  <c r="V40" i="239" s="1"/>
  <c r="W40" i="239" s="1"/>
  <c r="V39" i="38"/>
  <c r="S40" i="38"/>
  <c r="T39" i="38" s="1"/>
  <c r="T40" i="38" s="1"/>
  <c r="U39" i="38" s="1"/>
  <c r="U40" i="38" s="1"/>
  <c r="V40" i="38" s="1"/>
  <c r="W40" i="38" s="1"/>
  <c r="V39" i="83"/>
  <c r="S40" i="83"/>
  <c r="T39" i="83" s="1"/>
  <c r="T40" i="83" s="1"/>
  <c r="U39" i="83" s="1"/>
  <c r="U40" i="83" s="1"/>
  <c r="V40" i="83" s="1"/>
  <c r="W40" i="83" s="1"/>
  <c r="V39" i="196"/>
  <c r="S40" i="196"/>
  <c r="T39" i="196" s="1"/>
  <c r="T40" i="196" s="1"/>
  <c r="U39" i="196" s="1"/>
  <c r="U40" i="196" s="1"/>
  <c r="V40" i="196" s="1"/>
  <c r="W40" i="196" s="1"/>
  <c r="V39" i="57"/>
  <c r="S40" i="57"/>
  <c r="T39" i="57" s="1"/>
  <c r="T40" i="57" s="1"/>
  <c r="U39" i="57" s="1"/>
  <c r="U40" i="57" s="1"/>
  <c r="V40" i="57" s="1"/>
  <c r="W40" i="57" s="1"/>
  <c r="V39" i="45"/>
  <c r="S40" i="45"/>
  <c r="T39" i="45" s="1"/>
  <c r="T40" i="45" s="1"/>
  <c r="U39" i="45" s="1"/>
  <c r="U40" i="45" s="1"/>
  <c r="V40" i="45" s="1"/>
  <c r="W40" i="45" s="1"/>
  <c r="S40" i="164"/>
  <c r="T39" i="164" s="1"/>
  <c r="T40" i="164" s="1"/>
  <c r="U39" i="164" s="1"/>
  <c r="U40" i="164" s="1"/>
  <c r="V40" i="164" s="1"/>
  <c r="W40" i="164" s="1"/>
  <c r="V39" i="164"/>
  <c r="V39" i="63"/>
  <c r="S40" i="63"/>
  <c r="T39" i="63" s="1"/>
  <c r="T40" i="63" s="1"/>
  <c r="U39" i="63" s="1"/>
  <c r="U40" i="63" s="1"/>
  <c r="V40" i="63" s="1"/>
  <c r="W40" i="63" s="1"/>
  <c r="V39" i="47"/>
  <c r="S40" i="47"/>
  <c r="T39" i="47" s="1"/>
  <c r="T40" i="47" s="1"/>
  <c r="U39" i="47" s="1"/>
  <c r="U40" i="47" s="1"/>
  <c r="V40" i="47" s="1"/>
  <c r="W40" i="47" s="1"/>
  <c r="V39" i="59"/>
  <c r="S40" i="59"/>
  <c r="T39" i="59" s="1"/>
  <c r="T40" i="59" s="1"/>
  <c r="U39" i="59" s="1"/>
  <c r="U40" i="59" s="1"/>
  <c r="V40" i="59" s="1"/>
  <c r="W40" i="59" s="1"/>
  <c r="V39" i="30"/>
  <c r="S40" i="30"/>
  <c r="T39" i="30" s="1"/>
  <c r="T40" i="30" s="1"/>
  <c r="U39" i="30" s="1"/>
  <c r="U40" i="30" s="1"/>
  <c r="V40" i="30" s="1"/>
  <c r="W40" i="30" s="1"/>
  <c r="V39" i="199"/>
  <c r="S40" i="199"/>
  <c r="T39" i="199" s="1"/>
  <c r="T40" i="199" s="1"/>
  <c r="U39" i="199" s="1"/>
  <c r="U40" i="199" s="1"/>
  <c r="V40" i="199" s="1"/>
  <c r="W40" i="199" s="1"/>
  <c r="V39" i="126"/>
  <c r="S40" i="126"/>
  <c r="T39" i="126" s="1"/>
  <c r="T40" i="126" s="1"/>
  <c r="U39" i="126" s="1"/>
  <c r="U40" i="126" s="1"/>
  <c r="V40" i="126" s="1"/>
  <c r="W40" i="126" s="1"/>
  <c r="S40" i="253"/>
  <c r="T39" i="253" s="1"/>
  <c r="T40" i="253" s="1"/>
  <c r="U39" i="253" s="1"/>
  <c r="U40" i="253" s="1"/>
  <c r="V40" i="253" s="1"/>
  <c r="W40" i="253" s="1"/>
  <c r="V39" i="253"/>
  <c r="V39" i="237"/>
  <c r="S40" i="237"/>
  <c r="T39" i="237" s="1"/>
  <c r="T40" i="237" s="1"/>
  <c r="U39" i="237" s="1"/>
  <c r="U40" i="237" s="1"/>
  <c r="V40" i="237" s="1"/>
  <c r="W40" i="237" s="1"/>
  <c r="S40" i="172"/>
  <c r="T39" i="172" s="1"/>
  <c r="T40" i="172" s="1"/>
  <c r="U39" i="172" s="1"/>
  <c r="U40" i="172" s="1"/>
  <c r="V40" i="172" s="1"/>
  <c r="W40" i="172" s="1"/>
  <c r="V39" i="172"/>
  <c r="S40" i="174"/>
  <c r="T39" i="174" s="1"/>
  <c r="T40" i="174" s="1"/>
  <c r="U39" i="174" s="1"/>
  <c r="U40" i="174" s="1"/>
  <c r="V40" i="174" s="1"/>
  <c r="W40" i="174" s="1"/>
  <c r="V39" i="174"/>
  <c r="V39" i="129"/>
  <c r="S40" i="129"/>
  <c r="T39" i="129" s="1"/>
  <c r="T40" i="129" s="1"/>
  <c r="U39" i="129" s="1"/>
  <c r="U40" i="129" s="1"/>
  <c r="V40" i="129" s="1"/>
  <c r="W40" i="129" s="1"/>
  <c r="S40" i="134"/>
  <c r="T39" i="134" s="1"/>
  <c r="T40" i="134" s="1"/>
  <c r="U39" i="134" s="1"/>
  <c r="U40" i="134" s="1"/>
  <c r="V40" i="134" s="1"/>
  <c r="W40" i="134" s="1"/>
  <c r="V39" i="134"/>
  <c r="S40" i="130"/>
  <c r="T39" i="130" s="1"/>
  <c r="T40" i="130" s="1"/>
  <c r="U39" i="130" s="1"/>
  <c r="U40" i="130" s="1"/>
  <c r="V40" i="130" s="1"/>
  <c r="W40" i="130" s="1"/>
  <c r="V39" i="130"/>
  <c r="S40" i="147"/>
  <c r="T39" i="147" s="1"/>
  <c r="T40" i="147" s="1"/>
  <c r="U39" i="147" s="1"/>
  <c r="U40" i="147" s="1"/>
  <c r="V40" i="147" s="1"/>
  <c r="W40" i="147" s="1"/>
  <c r="V39" i="147"/>
  <c r="V39" i="118"/>
  <c r="S40" i="118"/>
  <c r="T39" i="118" s="1"/>
  <c r="T40" i="118" s="1"/>
  <c r="U39" i="118" s="1"/>
  <c r="U40" i="118" s="1"/>
  <c r="V40" i="118" s="1"/>
  <c r="W40" i="118" s="1"/>
  <c r="S40" i="140"/>
  <c r="T39" i="140" s="1"/>
  <c r="T40" i="140" s="1"/>
  <c r="U39" i="140" s="1"/>
  <c r="U40" i="140" s="1"/>
  <c r="V40" i="140" s="1"/>
  <c r="W40" i="140" s="1"/>
  <c r="V39" i="140"/>
  <c r="V39" i="60"/>
  <c r="S40" i="60"/>
  <c r="T39" i="60" s="1"/>
  <c r="T40" i="60" s="1"/>
  <c r="U39" i="60" s="1"/>
  <c r="U40" i="60" s="1"/>
  <c r="V40" i="60" s="1"/>
  <c r="W40" i="60" s="1"/>
  <c r="S40" i="159"/>
  <c r="T39" i="159" s="1"/>
  <c r="T40" i="159" s="1"/>
  <c r="U39" i="159" s="1"/>
  <c r="U40" i="159" s="1"/>
  <c r="V40" i="159" s="1"/>
  <c r="W40" i="159" s="1"/>
  <c r="V39" i="159"/>
  <c r="S40" i="142"/>
  <c r="T39" i="142" s="1"/>
  <c r="T40" i="142" s="1"/>
  <c r="U39" i="142" s="1"/>
  <c r="U40" i="142" s="1"/>
  <c r="V40" i="142" s="1"/>
  <c r="W40" i="142" s="1"/>
  <c r="V39" i="142"/>
  <c r="V39" i="44"/>
  <c r="S40" i="44"/>
  <c r="T39" i="44" s="1"/>
  <c r="T40" i="44" s="1"/>
  <c r="U39" i="44" s="1"/>
  <c r="U40" i="44" s="1"/>
  <c r="V40" i="44" s="1"/>
  <c r="W40" i="44" s="1"/>
  <c r="V39" i="182"/>
  <c r="S40" i="182"/>
  <c r="T39" i="182" s="1"/>
  <c r="T40" i="182" s="1"/>
  <c r="U39" i="182" s="1"/>
  <c r="U40" i="182" s="1"/>
  <c r="V40" i="182" s="1"/>
  <c r="W40" i="182" s="1"/>
  <c r="V39" i="201"/>
  <c r="S40" i="201"/>
  <c r="T39" i="201" s="1"/>
  <c r="T40" i="201" s="1"/>
  <c r="U39" i="201" s="1"/>
  <c r="U40" i="201" s="1"/>
  <c r="V40" i="201" s="1"/>
  <c r="W40" i="201" s="1"/>
  <c r="V39" i="200"/>
  <c r="S40" i="200"/>
  <c r="T39" i="200" s="1"/>
  <c r="T40" i="200" s="1"/>
  <c r="U39" i="200" s="1"/>
  <c r="U40" i="200" s="1"/>
  <c r="V40" i="200" s="1"/>
  <c r="W40" i="200" s="1"/>
  <c r="V39" i="96"/>
  <c r="S40" i="96"/>
  <c r="T39" i="96" s="1"/>
  <c r="T40" i="96" s="1"/>
  <c r="U39" i="96" s="1"/>
  <c r="U40" i="96" s="1"/>
  <c r="V40" i="96" s="1"/>
  <c r="W40" i="96" s="1"/>
  <c r="V39" i="14"/>
  <c r="S40" i="14"/>
  <c r="T39" i="14" s="1"/>
  <c r="T40" i="14" s="1"/>
  <c r="U39" i="14" s="1"/>
  <c r="U40" i="14" s="1"/>
  <c r="V40" i="14" s="1"/>
  <c r="W40" i="14" s="1"/>
  <c r="S40" i="144"/>
  <c r="T39" i="144" s="1"/>
  <c r="T40" i="144" s="1"/>
  <c r="U39" i="144" s="1"/>
  <c r="U40" i="144" s="1"/>
  <c r="V40" i="144" s="1"/>
  <c r="W40" i="144" s="1"/>
  <c r="V39" i="144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204"/>
  <c r="S40" i="204"/>
  <c r="T39" i="204" s="1"/>
  <c r="T40" i="204" s="1"/>
  <c r="U39" i="204" s="1"/>
  <c r="U40" i="204" s="1"/>
  <c r="V40" i="204" s="1"/>
  <c r="W40" i="204" s="1"/>
  <c r="V39" i="184"/>
  <c r="S40" i="184"/>
  <c r="T39" i="184" s="1"/>
  <c r="T40" i="184" s="1"/>
  <c r="U39" i="184" s="1"/>
  <c r="U40" i="184" s="1"/>
  <c r="V40" i="184" s="1"/>
  <c r="W40" i="184" s="1"/>
  <c r="V39" i="205"/>
  <c r="S40" i="205"/>
  <c r="T39" i="205" s="1"/>
  <c r="T40" i="205" s="1"/>
  <c r="U39" i="205" s="1"/>
  <c r="U40" i="205" s="1"/>
  <c r="V40" i="205" s="1"/>
  <c r="W40" i="205" s="1"/>
  <c r="V39" i="91"/>
  <c r="S40" i="91"/>
  <c r="T39" i="91" s="1"/>
  <c r="T40" i="91" s="1"/>
  <c r="U39" i="91" s="1"/>
  <c r="U40" i="91" s="1"/>
  <c r="V40" i="91" s="1"/>
  <c r="W40" i="91" s="1"/>
  <c r="V39" i="230"/>
  <c r="S40" i="230"/>
  <c r="T39" i="230" s="1"/>
  <c r="T40" i="230" s="1"/>
  <c r="U39" i="230" s="1"/>
  <c r="U40" i="230" s="1"/>
  <c r="V40" i="230" s="1"/>
  <c r="W40" i="230" s="1"/>
  <c r="V39" i="124"/>
  <c r="S40" i="124"/>
  <c r="T39" i="124" s="1"/>
  <c r="T40" i="124" s="1"/>
  <c r="U39" i="124" s="1"/>
  <c r="U40" i="124" s="1"/>
  <c r="V40" i="124" s="1"/>
  <c r="W40" i="124" s="1"/>
  <c r="S40" i="170"/>
  <c r="T39" i="170" s="1"/>
  <c r="T40" i="170" s="1"/>
  <c r="U39" i="170" s="1"/>
  <c r="U40" i="170" s="1"/>
  <c r="V40" i="170" s="1"/>
  <c r="W40" i="170" s="1"/>
  <c r="V39" i="170"/>
  <c r="S40" i="255"/>
  <c r="T39" i="255" s="1"/>
  <c r="T40" i="255" s="1"/>
  <c r="U39" i="255" s="1"/>
  <c r="U40" i="255" s="1"/>
  <c r="V40" i="255" s="1"/>
  <c r="W40" i="255" s="1"/>
  <c r="V39" i="255"/>
  <c r="V39" i="244"/>
  <c r="S40" i="244"/>
  <c r="T39" i="244" s="1"/>
  <c r="T40" i="244" s="1"/>
  <c r="U39" i="244" s="1"/>
  <c r="U40" i="244" s="1"/>
  <c r="V40" i="244" s="1"/>
  <c r="W40" i="244" s="1"/>
  <c r="V39" i="185"/>
  <c r="S40" i="185"/>
  <c r="T39" i="185" s="1"/>
  <c r="T40" i="185" s="1"/>
  <c r="U39" i="185" s="1"/>
  <c r="U40" i="185" s="1"/>
  <c r="V40" i="185" s="1"/>
  <c r="W40" i="185" s="1"/>
  <c r="V39" i="56"/>
  <c r="S40" i="56"/>
  <c r="T39" i="56" s="1"/>
  <c r="T40" i="56" s="1"/>
  <c r="U39" i="56" s="1"/>
  <c r="U40" i="56" s="1"/>
  <c r="V40" i="56" s="1"/>
  <c r="W40" i="56" s="1"/>
  <c r="S40" i="252"/>
  <c r="T39" i="252" s="1"/>
  <c r="T40" i="252" s="1"/>
  <c r="U39" i="252" s="1"/>
  <c r="U40" i="252" s="1"/>
  <c r="V40" i="252" s="1"/>
  <c r="W40" i="252" s="1"/>
  <c r="V39" i="252"/>
  <c r="V39" i="48"/>
  <c r="S40" i="48"/>
  <c r="T39" i="48" s="1"/>
  <c r="T40" i="48" s="1"/>
  <c r="U39" i="48" s="1"/>
  <c r="U40" i="48" s="1"/>
  <c r="V40" i="48" s="1"/>
  <c r="W40" i="48" s="1"/>
  <c r="S40" i="153"/>
  <c r="T39" i="153" s="1"/>
  <c r="T40" i="153" s="1"/>
  <c r="U39" i="153" s="1"/>
  <c r="U40" i="153" s="1"/>
  <c r="V40" i="153" s="1"/>
  <c r="W40" i="153" s="1"/>
  <c r="V39" i="153"/>
  <c r="V39" i="66"/>
  <c r="S40" i="66"/>
  <c r="T39" i="66" s="1"/>
  <c r="T40" i="66" s="1"/>
  <c r="U39" i="66" s="1"/>
  <c r="U40" i="66" s="1"/>
  <c r="V40" i="66" s="1"/>
  <c r="W40" i="66" s="1"/>
  <c r="S40" i="163"/>
  <c r="T39" i="163" s="1"/>
  <c r="T40" i="163" s="1"/>
  <c r="U39" i="163" s="1"/>
  <c r="U40" i="163" s="1"/>
  <c r="V40" i="163" s="1"/>
  <c r="W40" i="163" s="1"/>
  <c r="V39" i="163"/>
  <c r="V39" i="122"/>
  <c r="S40" i="122"/>
  <c r="T39" i="122" s="1"/>
  <c r="T40" i="122" s="1"/>
  <c r="U39" i="122" s="1"/>
  <c r="U40" i="122" s="1"/>
  <c r="V40" i="122" s="1"/>
  <c r="W40" i="122" s="1"/>
  <c r="S40" i="158"/>
  <c r="T39" i="158" s="1"/>
  <c r="T40" i="158" s="1"/>
  <c r="U39" i="158" s="1"/>
  <c r="U40" i="158" s="1"/>
  <c r="V40" i="158" s="1"/>
  <c r="W40" i="158" s="1"/>
  <c r="V39" i="158"/>
  <c r="V39" i="71"/>
  <c r="S40" i="71"/>
  <c r="T39" i="71" s="1"/>
  <c r="T40" i="71" s="1"/>
  <c r="U39" i="71" s="1"/>
  <c r="U40" i="71" s="1"/>
  <c r="V40" i="71" s="1"/>
  <c r="W40" i="71" s="1"/>
  <c r="V39" i="21"/>
  <c r="S40" i="21"/>
  <c r="T39" i="21" s="1"/>
  <c r="T40" i="21" s="1"/>
  <c r="U39" i="21" s="1"/>
  <c r="U40" i="21" s="1"/>
  <c r="V40" i="21" s="1"/>
  <c r="W40" i="21" s="1"/>
  <c r="V39" i="117"/>
  <c r="S40" i="117"/>
  <c r="T39" i="117" s="1"/>
  <c r="T40" i="117" s="1"/>
  <c r="U39" i="117" s="1"/>
  <c r="U40" i="117" s="1"/>
  <c r="V40" i="117" s="1"/>
  <c r="W40" i="117" s="1"/>
  <c r="S40" i="150"/>
  <c r="T39" i="150" s="1"/>
  <c r="T40" i="150" s="1"/>
  <c r="U39" i="150" s="1"/>
  <c r="U40" i="150" s="1"/>
  <c r="V40" i="150" s="1"/>
  <c r="W40" i="150" s="1"/>
  <c r="V39" i="150"/>
  <c r="S40" i="254"/>
  <c r="T39" i="254" s="1"/>
  <c r="T40" i="254" s="1"/>
  <c r="U39" i="254" s="1"/>
  <c r="U40" i="254" s="1"/>
  <c r="V40" i="254" s="1"/>
  <c r="W40" i="254" s="1"/>
  <c r="V39" i="254"/>
  <c r="V39" i="46"/>
  <c r="S40" i="46"/>
  <c r="T39" i="46" s="1"/>
  <c r="T40" i="46" s="1"/>
  <c r="U39" i="46" s="1"/>
  <c r="U40" i="46" s="1"/>
  <c r="V40" i="46" s="1"/>
  <c r="W40" i="46" s="1"/>
  <c r="V39" i="64"/>
  <c r="S40" i="64"/>
  <c r="T39" i="64" s="1"/>
  <c r="T40" i="64" s="1"/>
  <c r="U39" i="64" s="1"/>
  <c r="U40" i="64" s="1"/>
  <c r="V40" i="64" s="1"/>
  <c r="W40" i="64" s="1"/>
  <c r="V39" i="212"/>
  <c r="S40" i="212"/>
  <c r="T39" i="212" s="1"/>
  <c r="T40" i="212" s="1"/>
  <c r="U39" i="212" s="1"/>
  <c r="U40" i="212" s="1"/>
  <c r="V40" i="212" s="1"/>
  <c r="W40" i="212" s="1"/>
  <c r="S40" i="165"/>
  <c r="T39" i="165" s="1"/>
  <c r="T40" i="165" s="1"/>
  <c r="U39" i="165" s="1"/>
  <c r="U40" i="165" s="1"/>
  <c r="V40" i="165" s="1"/>
  <c r="W40" i="165" s="1"/>
  <c r="V39" i="165"/>
  <c r="S40" i="133"/>
  <c r="T39" i="133" s="1"/>
  <c r="T40" i="133" s="1"/>
  <c r="U39" i="133" s="1"/>
  <c r="U40" i="133" s="1"/>
  <c r="V40" i="133" s="1"/>
  <c r="W40" i="133" s="1"/>
  <c r="V39" i="133"/>
  <c r="V39" i="72"/>
  <c r="S40" i="72"/>
  <c r="T39" i="72" s="1"/>
  <c r="T40" i="72" s="1"/>
  <c r="U39" i="72" s="1"/>
  <c r="U40" i="72" s="1"/>
  <c r="V40" i="72" s="1"/>
  <c r="W40" i="72" s="1"/>
  <c r="S40" i="155"/>
  <c r="T39" i="155" s="1"/>
  <c r="T40" i="155" s="1"/>
  <c r="U39" i="155" s="1"/>
  <c r="U40" i="155" s="1"/>
  <c r="V40" i="155" s="1"/>
  <c r="W40" i="155" s="1"/>
  <c r="V39" i="155"/>
  <c r="V39" i="61"/>
  <c r="S40" i="61"/>
  <c r="T39" i="61" s="1"/>
  <c r="T40" i="61" s="1"/>
  <c r="U39" i="61" s="1"/>
  <c r="U40" i="61" s="1"/>
  <c r="V40" i="61" s="1"/>
  <c r="W40" i="61" s="1"/>
  <c r="S40" i="187"/>
  <c r="T39" i="187" s="1"/>
  <c r="T40" i="187" s="1"/>
  <c r="U39" i="187" s="1"/>
  <c r="U40" i="187" s="1"/>
  <c r="V40" i="187" s="1"/>
  <c r="W40" i="187" s="1"/>
  <c r="V39" i="187"/>
  <c r="V39" i="234"/>
  <c r="S40" i="234"/>
  <c r="T39" i="234" s="1"/>
  <c r="T40" i="234" s="1"/>
  <c r="U39" i="234" s="1"/>
  <c r="U40" i="234" s="1"/>
  <c r="V40" i="234" s="1"/>
  <c r="W40" i="234" s="1"/>
  <c r="V39" i="128"/>
  <c r="S40" i="128"/>
  <c r="T39" i="128" s="1"/>
  <c r="T40" i="128" s="1"/>
  <c r="U39" i="128" s="1"/>
  <c r="U40" i="128" s="1"/>
  <c r="V40" i="128" s="1"/>
  <c r="W40" i="128" s="1"/>
  <c r="V39" i="18"/>
  <c r="S40" i="18"/>
  <c r="T39" i="18" s="1"/>
  <c r="T40" i="18" s="1"/>
  <c r="U39" i="18" s="1"/>
  <c r="U40" i="18" s="1"/>
  <c r="V40" i="18" s="1"/>
  <c r="W40" i="18" s="1"/>
  <c r="V39" i="215"/>
  <c r="S40" i="215"/>
  <c r="T39" i="215" s="1"/>
  <c r="T40" i="215" s="1"/>
  <c r="U39" i="215" s="1"/>
  <c r="U40" i="215" s="1"/>
  <c r="V40" i="215" s="1"/>
  <c r="W40" i="215" s="1"/>
  <c r="V39" i="231"/>
  <c r="S40" i="231"/>
  <c r="T39" i="231" s="1"/>
  <c r="T40" i="231" s="1"/>
  <c r="U39" i="231" s="1"/>
  <c r="U40" i="231" s="1"/>
  <c r="V40" i="231" s="1"/>
  <c r="W40" i="231" s="1"/>
  <c r="V39" i="24"/>
  <c r="S40" i="24"/>
  <c r="T39" i="24" s="1"/>
  <c r="T40" i="24" s="1"/>
  <c r="U39" i="24" s="1"/>
  <c r="U40" i="24" s="1"/>
  <c r="V40" i="24" s="1"/>
  <c r="W40" i="24" s="1"/>
  <c r="S40" i="145"/>
  <c r="T39" i="145" s="1"/>
  <c r="T40" i="145" s="1"/>
  <c r="U39" i="145" s="1"/>
  <c r="U40" i="145" s="1"/>
  <c r="V40" i="145" s="1"/>
  <c r="W40" i="145" s="1"/>
  <c r="V39" i="145"/>
  <c r="V39" i="111"/>
  <c r="S40" i="111"/>
  <c r="T39" i="111" s="1"/>
  <c r="T40" i="111" s="1"/>
  <c r="U39" i="111" s="1"/>
  <c r="U40" i="111" s="1"/>
  <c r="V40" i="111" s="1"/>
  <c r="W40" i="111" s="1"/>
  <c r="V39" i="109"/>
  <c r="S40" i="109"/>
  <c r="T39" i="109" s="1"/>
  <c r="T40" i="109" s="1"/>
  <c r="U39" i="109" s="1"/>
  <c r="U40" i="109" s="1"/>
  <c r="V40" i="109" s="1"/>
  <c r="W40" i="109" s="1"/>
  <c r="V39" i="3"/>
  <c r="S40" i="3"/>
  <c r="T39" i="3" s="1"/>
  <c r="T40" i="3" s="1"/>
  <c r="U39" i="3" s="1"/>
  <c r="U40" i="3" s="1"/>
  <c r="V40" i="3" s="1"/>
  <c r="W40" i="3" s="1"/>
  <c r="V39" i="53"/>
  <c r="S40" i="53"/>
  <c r="T39" i="53" s="1"/>
  <c r="T40" i="53" s="1"/>
  <c r="U39" i="53" s="1"/>
  <c r="U40" i="53" s="1"/>
  <c r="V40" i="53" s="1"/>
  <c r="W40" i="53" s="1"/>
  <c r="S40" i="161"/>
  <c r="T39" i="161" s="1"/>
  <c r="T40" i="161" s="1"/>
  <c r="U39" i="161" s="1"/>
  <c r="U40" i="161" s="1"/>
  <c r="V40" i="161" s="1"/>
  <c r="W40" i="161" s="1"/>
  <c r="V39" i="161"/>
  <c r="V39" i="28"/>
  <c r="S40" i="28"/>
  <c r="T39" i="28" s="1"/>
  <c r="T40" i="28" s="1"/>
  <c r="U39" i="28" s="1"/>
  <c r="U40" i="28" s="1"/>
  <c r="V40" i="28" s="1"/>
  <c r="W40" i="28" s="1"/>
  <c r="V39" i="229"/>
  <c r="S40" i="229"/>
  <c r="T39" i="229" s="1"/>
  <c r="T40" i="229" s="1"/>
  <c r="U39" i="229" s="1"/>
  <c r="U40" i="229" s="1"/>
  <c r="V40" i="229" s="1"/>
  <c r="W40" i="229" s="1"/>
  <c r="V39" i="180"/>
  <c r="S40" i="180"/>
  <c r="T39" i="180" s="1"/>
  <c r="T40" i="180" s="1"/>
  <c r="U39" i="180" s="1"/>
  <c r="U40" i="180" s="1"/>
  <c r="V40" i="180" s="1"/>
  <c r="W40" i="180" s="1"/>
  <c r="V39" i="216"/>
  <c r="S40" i="216"/>
  <c r="T39" i="216" s="1"/>
  <c r="T40" i="216" s="1"/>
  <c r="U39" i="216" s="1"/>
  <c r="U40" i="216" s="1"/>
  <c r="V40" i="216" s="1"/>
  <c r="W40" i="216" s="1"/>
  <c r="S40" i="157"/>
  <c r="T39" i="157" s="1"/>
  <c r="T40" i="157" s="1"/>
  <c r="U39" i="157" s="1"/>
  <c r="U40" i="157" s="1"/>
  <c r="V40" i="157" s="1"/>
  <c r="W40" i="157" s="1"/>
  <c r="V39" i="157"/>
  <c r="V39" i="102"/>
  <c r="S40" i="102"/>
  <c r="T39" i="102" s="1"/>
  <c r="T40" i="102" s="1"/>
  <c r="U39" i="102" s="1"/>
  <c r="U40" i="102" s="1"/>
  <c r="V40" i="102" s="1"/>
  <c r="W40" i="102" s="1"/>
  <c r="V39" i="123"/>
  <c r="S40" i="123"/>
  <c r="T39" i="123" s="1"/>
  <c r="T40" i="123" s="1"/>
  <c r="U39" i="123" s="1"/>
  <c r="U40" i="123" s="1"/>
  <c r="V40" i="123" s="1"/>
  <c r="W40" i="123" s="1"/>
  <c r="S40" i="160"/>
  <c r="T39" i="160" s="1"/>
  <c r="T40" i="160" s="1"/>
  <c r="U39" i="160" s="1"/>
  <c r="U40" i="160" s="1"/>
  <c r="V40" i="160" s="1"/>
  <c r="W40" i="160" s="1"/>
  <c r="V39" i="160"/>
  <c r="V39" i="210"/>
  <c r="S40" i="210"/>
  <c r="T39" i="210" s="1"/>
  <c r="T40" i="210" s="1"/>
  <c r="U39" i="210" s="1"/>
  <c r="U40" i="210" s="1"/>
  <c r="V40" i="210" s="1"/>
  <c r="W40" i="210" s="1"/>
  <c r="V39" i="31"/>
  <c r="S40" i="31"/>
  <c r="T39" i="31" s="1"/>
  <c r="T40" i="31" s="1"/>
  <c r="U39" i="31" s="1"/>
  <c r="U40" i="31" s="1"/>
  <c r="V40" i="31" s="1"/>
  <c r="W40" i="31" s="1"/>
  <c r="V39" i="223"/>
  <c r="S40" i="223"/>
  <c r="T39" i="223" s="1"/>
  <c r="T40" i="223" s="1"/>
  <c r="U39" i="223" s="1"/>
  <c r="U40" i="223" s="1"/>
  <c r="V40" i="223" s="1"/>
  <c r="W40" i="223" s="1"/>
  <c r="V39" i="81"/>
  <c r="S40" i="81"/>
  <c r="T39" i="81" s="1"/>
  <c r="T40" i="81" s="1"/>
  <c r="U39" i="81" s="1"/>
  <c r="U40" i="81" s="1"/>
  <c r="V40" i="81" s="1"/>
  <c r="W40" i="81" s="1"/>
  <c r="V39" i="218"/>
  <c r="S40" i="218"/>
  <c r="T39" i="218" s="1"/>
  <c r="T40" i="218" s="1"/>
  <c r="U39" i="218" s="1"/>
  <c r="U40" i="218" s="1"/>
  <c r="V40" i="218" s="1"/>
  <c r="W40" i="218" s="1"/>
  <c r="S40" i="192"/>
  <c r="T39" i="192" s="1"/>
  <c r="T40" i="192" s="1"/>
  <c r="U39" i="192" s="1"/>
  <c r="U40" i="192" s="1"/>
  <c r="V40" i="192" s="1"/>
  <c r="W40" i="192" s="1"/>
  <c r="V39" i="192"/>
  <c r="V39" i="224"/>
  <c r="S40" i="224"/>
  <c r="T39" i="224" s="1"/>
  <c r="T40" i="224" s="1"/>
  <c r="U39" i="224" s="1"/>
  <c r="U40" i="224" s="1"/>
  <c r="V40" i="224" s="1"/>
  <c r="W40" i="224" s="1"/>
  <c r="V39" i="186"/>
  <c r="S40" i="186"/>
  <c r="T39" i="186" s="1"/>
  <c r="T40" i="186" s="1"/>
  <c r="U39" i="186" s="1"/>
  <c r="U40" i="186" s="1"/>
  <c r="V40" i="186" s="1"/>
  <c r="W40" i="186" s="1"/>
  <c r="V39" i="232"/>
  <c r="S40" i="232"/>
  <c r="T39" i="232" s="1"/>
  <c r="T40" i="232" s="1"/>
  <c r="U39" i="232" s="1"/>
  <c r="U40" i="232" s="1"/>
  <c r="V40" i="232" s="1"/>
  <c r="W40" i="232" s="1"/>
  <c r="V39" i="42"/>
  <c r="S40" i="42"/>
  <c r="T39" i="42" s="1"/>
  <c r="T40" i="42" s="1"/>
  <c r="U39" i="42" s="1"/>
  <c r="U40" i="42" s="1"/>
  <c r="V40" i="42" s="1"/>
  <c r="W40" i="42" s="1"/>
  <c r="S40" i="139"/>
  <c r="T39" i="139" s="1"/>
  <c r="T40" i="139" s="1"/>
  <c r="U39" i="139" s="1"/>
  <c r="U40" i="139" s="1"/>
  <c r="V40" i="139" s="1"/>
  <c r="W40" i="139" s="1"/>
  <c r="V39" i="139"/>
  <c r="S40" i="132"/>
  <c r="T39" i="132" s="1"/>
  <c r="T40" i="132" s="1"/>
  <c r="U39" i="132" s="1"/>
  <c r="U40" i="132" s="1"/>
  <c r="V40" i="132" s="1"/>
  <c r="W40" i="132" s="1"/>
  <c r="V39" i="132"/>
  <c r="V39" i="11"/>
  <c r="S40" i="11"/>
  <c r="T39" i="11" s="1"/>
  <c r="T40" i="11" s="1"/>
  <c r="U39" i="11" s="1"/>
  <c r="U40" i="11" s="1"/>
  <c r="V40" i="11" s="1"/>
  <c r="W40" i="11" s="1"/>
  <c r="V39" i="106"/>
  <c r="S40" i="106"/>
  <c r="T39" i="106" s="1"/>
  <c r="T40" i="106" s="1"/>
  <c r="U39" i="106" s="1"/>
  <c r="U40" i="106" s="1"/>
  <c r="V40" i="106" s="1"/>
  <c r="W40" i="106" s="1"/>
  <c r="V39" i="73"/>
  <c r="S40" i="73"/>
  <c r="T39" i="73" s="1"/>
  <c r="T40" i="73" s="1"/>
  <c r="U39" i="73" s="1"/>
  <c r="U40" i="73" s="1"/>
  <c r="V40" i="73" s="1"/>
  <c r="W40" i="73" s="1"/>
  <c r="S40" i="136"/>
  <c r="T39" i="136" s="1"/>
  <c r="T40" i="136" s="1"/>
  <c r="U39" i="136" s="1"/>
  <c r="U40" i="136" s="1"/>
  <c r="V40" i="136" s="1"/>
  <c r="W40" i="136" s="1"/>
  <c r="V39" i="136"/>
  <c r="V39" i="52"/>
  <c r="S40" i="52"/>
  <c r="T39" i="52" s="1"/>
  <c r="T40" i="52" s="1"/>
  <c r="U39" i="52" s="1"/>
  <c r="U40" i="52" s="1"/>
  <c r="V40" i="52" s="1"/>
  <c r="W40" i="52" s="1"/>
  <c r="V39" i="248"/>
  <c r="S40" i="248"/>
  <c r="T39" i="248" s="1"/>
  <c r="T40" i="248" s="1"/>
  <c r="U39" i="248" s="1"/>
  <c r="U40" i="248" s="1"/>
  <c r="V40" i="248" s="1"/>
  <c r="W40" i="248" s="1"/>
  <c r="V39" i="206"/>
  <c r="S40" i="206"/>
  <c r="T39" i="206" s="1"/>
  <c r="T40" i="206" s="1"/>
  <c r="U39" i="206" s="1"/>
  <c r="U40" i="206" s="1"/>
  <c r="V40" i="206" s="1"/>
  <c r="W40" i="206" s="1"/>
  <c r="S40" i="257"/>
  <c r="T39" i="257" s="1"/>
  <c r="T40" i="257" s="1"/>
  <c r="U39" i="257" s="1"/>
  <c r="U40" i="257" s="1"/>
  <c r="V40" i="257" s="1"/>
  <c r="W40" i="257" s="1"/>
  <c r="V39" i="257"/>
  <c r="V39" i="39"/>
  <c r="S40" i="39"/>
  <c r="T39" i="39" s="1"/>
  <c r="T40" i="39" s="1"/>
  <c r="U39" i="39" s="1"/>
  <c r="U40" i="39" s="1"/>
  <c r="V40" i="39" s="1"/>
  <c r="W40" i="39" s="1"/>
  <c r="V39" i="78"/>
  <c r="S40" i="78"/>
  <c r="T39" i="78" s="1"/>
  <c r="T40" i="78" s="1"/>
  <c r="U39" i="78" s="1"/>
  <c r="U40" i="78" s="1"/>
  <c r="V40" i="78" s="1"/>
  <c r="W40" i="78" s="1"/>
  <c r="V39" i="213"/>
  <c r="S40" i="213"/>
  <c r="T39" i="213" s="1"/>
  <c r="T40" i="213" s="1"/>
  <c r="U39" i="213" s="1"/>
  <c r="U40" i="213" s="1"/>
  <c r="V40" i="213" s="1"/>
  <c r="W40" i="213" s="1"/>
  <c r="V39" i="202"/>
  <c r="S40" i="202"/>
  <c r="T39" i="202" s="1"/>
  <c r="T40" i="202" s="1"/>
  <c r="U39" i="202" s="1"/>
  <c r="U40" i="202" s="1"/>
  <c r="V40" i="202" s="1"/>
  <c r="W40" i="202" s="1"/>
  <c r="V39" i="220"/>
  <c r="S40" i="220"/>
  <c r="T39" i="220" s="1"/>
  <c r="T40" i="220" s="1"/>
  <c r="U39" i="220" s="1"/>
  <c r="U40" i="220" s="1"/>
  <c r="V40" i="220" s="1"/>
  <c r="W40" i="220" s="1"/>
  <c r="S39" i="245" l="1"/>
  <c r="R40" i="245"/>
  <c r="V39" i="80"/>
  <c r="S40" i="80"/>
  <c r="T39" i="80" s="1"/>
  <c r="T40" i="80" s="1"/>
  <c r="U39" i="80" s="1"/>
  <c r="U40" i="80" s="1"/>
  <c r="V40" i="80" s="1"/>
  <c r="W40" i="80" s="1"/>
  <c r="S40" i="191"/>
  <c r="T39" i="191" s="1"/>
  <c r="T40" i="191" s="1"/>
  <c r="U39" i="191" s="1"/>
  <c r="U40" i="191" s="1"/>
  <c r="V40" i="191" s="1"/>
  <c r="W40" i="191" s="1"/>
  <c r="V39" i="191"/>
  <c r="S40" i="100"/>
  <c r="T39" i="100" s="1"/>
  <c r="T40" i="100" s="1"/>
  <c r="U39" i="100" s="1"/>
  <c r="U40" i="100" s="1"/>
  <c r="V40" i="100" s="1"/>
  <c r="W40" i="100" s="1"/>
  <c r="V39" i="100"/>
  <c r="R40" i="27"/>
  <c r="S39" i="27"/>
  <c r="S40" i="94"/>
  <c r="T39" i="94" s="1"/>
  <c r="T40" i="94" s="1"/>
  <c r="U39" i="94" s="1"/>
  <c r="U40" i="94" s="1"/>
  <c r="V40" i="94" s="1"/>
  <c r="W40" i="94" s="1"/>
  <c r="V39" i="94"/>
  <c r="R40" i="5"/>
  <c r="S39" i="5"/>
  <c r="V39" i="25"/>
  <c r="S40" i="25"/>
  <c r="T39" i="25" s="1"/>
  <c r="T40" i="25" s="1"/>
  <c r="U39" i="25" s="1"/>
  <c r="U40" i="25" s="1"/>
  <c r="V40" i="25" s="1"/>
  <c r="W40" i="25" s="1"/>
  <c r="V39" i="97"/>
  <c r="S40" i="97"/>
  <c r="T39" i="97" s="1"/>
  <c r="T40" i="97" s="1"/>
  <c r="U39" i="97" s="1"/>
  <c r="U40" i="97" s="1"/>
  <c r="V40" i="97" s="1"/>
  <c r="W40" i="97" s="1"/>
  <c r="V39" i="227"/>
  <c r="S40" i="227"/>
  <c r="T39" i="227" s="1"/>
  <c r="T40" i="227" s="1"/>
  <c r="U39" i="227" s="1"/>
  <c r="U40" i="227" s="1"/>
  <c r="V40" i="227" s="1"/>
  <c r="W40" i="227" s="1"/>
  <c r="R40" i="246"/>
  <c r="S39" i="246"/>
  <c r="S40" i="120"/>
  <c r="T39" i="120" s="1"/>
  <c r="T40" i="120" s="1"/>
  <c r="U39" i="120" s="1"/>
  <c r="U40" i="120" s="1"/>
  <c r="V40" i="120" s="1"/>
  <c r="W40" i="120" s="1"/>
  <c r="V39" i="120"/>
  <c r="R40" i="23"/>
  <c r="S39" i="23"/>
  <c r="V39" i="88"/>
  <c r="S40" i="88"/>
  <c r="T39" i="88" s="1"/>
  <c r="T40" i="88" s="1"/>
  <c r="U39" i="88" s="1"/>
  <c r="U40" i="88" s="1"/>
  <c r="V40" i="88" s="1"/>
  <c r="W40" i="88" s="1"/>
  <c r="S40" i="168"/>
  <c r="T39" i="168" s="1"/>
  <c r="T40" i="168" s="1"/>
  <c r="U39" i="168" s="1"/>
  <c r="U40" i="168" s="1"/>
  <c r="V40" i="168" s="1"/>
  <c r="W40" i="168" s="1"/>
  <c r="V39" i="168"/>
  <c r="R40" i="29"/>
  <c r="S39" i="29"/>
  <c r="S40" i="43"/>
  <c r="T39" i="43" s="1"/>
  <c r="T40" i="43" s="1"/>
  <c r="U39" i="43" s="1"/>
  <c r="U40" i="43" s="1"/>
  <c r="V40" i="43" s="1"/>
  <c r="W40" i="43" s="1"/>
  <c r="V39" i="43"/>
  <c r="V39" i="173"/>
  <c r="S40" i="173"/>
  <c r="T39" i="173" s="1"/>
  <c r="T40" i="173" s="1"/>
  <c r="U39" i="173" s="1"/>
  <c r="U40" i="173" s="1"/>
  <c r="V40" i="173" s="1"/>
  <c r="W40" i="173" s="1"/>
  <c r="S40" i="41"/>
  <c r="T39" i="41" s="1"/>
  <c r="T40" i="41" s="1"/>
  <c r="U39" i="41" s="1"/>
  <c r="U40" i="41" s="1"/>
  <c r="V40" i="41" s="1"/>
  <c r="W40" i="41" s="1"/>
  <c r="V39" i="41"/>
  <c r="V39" i="246" l="1"/>
  <c r="S40" i="246"/>
  <c r="T39" i="246" s="1"/>
  <c r="T40" i="246" s="1"/>
  <c r="U39" i="246" s="1"/>
  <c r="U40" i="246" s="1"/>
  <c r="V40" i="246" s="1"/>
  <c r="W40" i="246" s="1"/>
  <c r="S40" i="5"/>
  <c r="T39" i="5" s="1"/>
  <c r="T40" i="5" s="1"/>
  <c r="U39" i="5" s="1"/>
  <c r="U40" i="5" s="1"/>
  <c r="V40" i="5" s="1"/>
  <c r="W40" i="5" s="1"/>
  <c r="V39" i="5"/>
  <c r="V39" i="23"/>
  <c r="S40" i="23"/>
  <c r="T39" i="23" s="1"/>
  <c r="T40" i="23" s="1"/>
  <c r="U39" i="23" s="1"/>
  <c r="U40" i="23" s="1"/>
  <c r="V40" i="23" s="1"/>
  <c r="W40" i="23" s="1"/>
  <c r="S40" i="27"/>
  <c r="T39" i="27" s="1"/>
  <c r="T40" i="27" s="1"/>
  <c r="U39" i="27" s="1"/>
  <c r="U40" i="27" s="1"/>
  <c r="V40" i="27" s="1"/>
  <c r="W40" i="27" s="1"/>
  <c r="V39" i="27"/>
  <c r="V39" i="29"/>
  <c r="S40" i="29"/>
  <c r="T39" i="29" s="1"/>
  <c r="T40" i="29" s="1"/>
  <c r="U39" i="29" s="1"/>
  <c r="U40" i="29" s="1"/>
  <c r="V40" i="29" s="1"/>
  <c r="W40" i="29" s="1"/>
  <c r="V39" i="245"/>
  <c r="S40" i="245"/>
  <c r="T39" i="245" s="1"/>
  <c r="T40" i="245" s="1"/>
  <c r="U39" i="245" s="1"/>
  <c r="U40" i="245" s="1"/>
  <c r="V40" i="245" s="1"/>
  <c r="W40" i="245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<sst xmlns="http://schemas.openxmlformats.org/spreadsheetml/2006/main" count="27090" uniqueCount="324">
  <si>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</si>
  <si>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</si>
  <si>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</si>
  <si>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</si>
  <si>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</si>
  <si>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</si>
  <si>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</si>
  <si>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</si>
  <si>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</si>
  <si>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</si>
  <si>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</si>
  <si>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</si>
  <si>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</si>
  <si>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</si>
  <si>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</si>
  <si>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</si>
  <si>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</si>
  <si>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</si>
  <si>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</si>
  <si>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</si>
  <si>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</si>
  <si>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</si>
  <si>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</si>
  <si>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</si>
  <si>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</si>
  <si>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</si>
  <si>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</si>
  <si>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</si>
  <si>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</si>
  <si>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</si>
  <si>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</si>
  <si>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</si>
  <si>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</si>
  <si>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</si>
  <si>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</si>
  <si>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</si>
  <si>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</si>
  <si>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</si>
  <si>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</si>
  <si>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</si>
  <si>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</si>
  <si>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</si>
  <si>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</si>
  <si>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</si>
  <si>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</si>
  <si>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</si>
  <si>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</si>
  <si>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</si>
  <si>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</si>
  <si>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</si>
  <si>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</si>
  <si>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</si>
  <si>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</si>
  <si>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</si>
  <si>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</si>
  <si>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</si>
  <si>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</si>
  <si>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</si>
  <si>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</si>
  <si>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</si>
  <si>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</si>
  <si>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</si>
  <si>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</si>
  <si>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</si>
  <si>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2023 (Figures Finalised as at 2023/10/16)</t>
  </si>
  <si>
    <t>Eastern Cape: Dr Beyers Naude (EC101) - Table C7 Quarterly Budgeted Cash Flows ( Water management                                   ) for 1st Quarter ended 30 September 2023 (Figures Finalised as at 2023/10/16)</t>
  </si>
  <si>
    <t>Eastern Cape: Blue Crane Route (EC102) - Table C7 Quarterly Budgeted Cash Flows ( Water management                                   ) for 1st Quarter ended 30 September 2023 (Figures Finalised as at 2023/10/16)</t>
  </si>
  <si>
    <t>Eastern Cape: Makana (EC104) - Table C7 Quarterly Budgeted Cash Flows ( Water management                                   ) for 1st Quarter ended 30 September 2023 (Figures Finalised as at 2023/10/16)</t>
  </si>
  <si>
    <t>Eastern Cape: Ndlambe (EC105) - Table C7 Quarterly Budgeted Cash Flows ( Water management                                   ) for 1st Quarter ended 30 September 2023 (Figures Finalised as at 2023/10/16)</t>
  </si>
  <si>
    <t>Eastern Cape: Sundays River Valley (EC106) - Table C7 Quarterly Budgeted Cash Flows ( Water management                                   ) for 1st Quarter ended 30 September 2023 (Figures Finalised as at 2023/10/16)</t>
  </si>
  <si>
    <t>Eastern Cape: Kouga (EC108) - Table C7 Quarterly Budgeted Cash Flows ( Water management                                   ) for 1st Quarter ended 30 September 2023 (Figures Finalised as at 2023/10/16)</t>
  </si>
  <si>
    <t>Eastern Cape: Kou-Kamma (EC109) - Table C7 Quarterly Budgeted Cash Flows ( Water management                                   ) for 1st Quarter ended 30 September 2023 (Figures Finalised as at 2023/10/16)</t>
  </si>
  <si>
    <t>Eastern Cape: Sarah Baartman (DC10) - Table C7 Quarterly Budgeted Cash Flows ( Water management                                   ) for 1st Quarter ended 30 September 2023 (Figures Finalised as at 2023/10/16)</t>
  </si>
  <si>
    <t>Eastern Cape: Mbhashe (EC121) - Table C7 Quarterly Budgeted Cash Flows ( Water management                                   ) for 1st Quarter ended 30 September 2023 (Figures Finalised as at 2023/10/16)</t>
  </si>
  <si>
    <t>Eastern Cape: Mnquma (EC122) - Table C7 Quarterly Budgeted Cash Flows ( Water management                                   ) for 1st Quarter ended 30 September 2023 (Figures Finalised as at 2023/10/16)</t>
  </si>
  <si>
    <t>Eastern Cape: Great Kei (EC123) - Table C7 Quarterly Budgeted Cash Flows ( Water management                                   ) for 1st Quarter ended 30 September 2023 (Figures Finalised as at 2023/10/16)</t>
  </si>
  <si>
    <t>Eastern Cape: Amahlathi (EC124) - Table C7 Quarterly Budgeted Cash Flows ( Water management                                   ) for 1st Quarter ended 30 September 2023 (Figures Finalised as at 2023/10/16)</t>
  </si>
  <si>
    <t>Eastern Cape: Ngqushwa (EC126) - Table C7 Quarterly Budgeted Cash Flows ( Water management                                   ) for 1st Quarter ended 30 September 2023 (Figures Finalised as at 2023/10/16)</t>
  </si>
  <si>
    <t>Eastern Cape: Raymond Mhlaba (EC129) - Table C7 Quarterly Budgeted Cash Flows ( Water management                                   ) for 1st Quarter ended 30 September 2023 (Figures Finalised as at 2023/10/16)</t>
  </si>
  <si>
    <t>Eastern Cape: Amathole (DC12) - Table C7 Quarterly Budgeted Cash Flows ( Water management                                   ) for 1st Quarter ended 30 September 2023 (Figures Finalised as at 2023/10/16)</t>
  </si>
  <si>
    <t>Eastern Cape: Inxuba Yethemba (EC131) - Table C7 Quarterly Budgeted Cash Flows ( Water management                                   ) for 1st Quarter ended 30 September 2023 (Figures Finalised as at 2023/10/16)</t>
  </si>
  <si>
    <t>Eastern Cape: Intsika Yethu (EC135) - Table C7 Quarterly Budgeted Cash Flows ( Water management                                   ) for 1st Quarter ended 30 September 2023 (Figures Finalised as at 2023/10/16)</t>
  </si>
  <si>
    <t>Eastern Cape: Emalahleni (EC) (EC136) - Table C7 Quarterly Budgeted Cash Flows ( Water management                                   ) for 1st Quarter ended 30 September 2023 (Figures Finalised as at 2023/10/16)</t>
  </si>
  <si>
    <t>Eastern Cape: Dr. A.B. Xuma (EC137) - Table C7 Quarterly Budgeted Cash Flows ( Water management                                   ) for 1st Quarter ended 30 September 2023 (Figures Finalised as at 2023/10/16)</t>
  </si>
  <si>
    <t>Eastern Cape: Sakhisizwe (EC138) - Table C7 Quarterly Budgeted Cash Flows ( Water management                                   ) for 1st Quarter ended 30 September 2023 (Figures Finalised as at 2023/10/16)</t>
  </si>
  <si>
    <t>Eastern Cape: Enoch Mgijima (EC139) - Table C7 Quarterly Budgeted Cash Flows ( Water management                                   ) for 1st Quarter ended 30 September 2023 (Figures Finalised as at 2023/10/16)</t>
  </si>
  <si>
    <t>Eastern Cape: Chris Hani (DC13) - Table C7 Quarterly Budgeted Cash Flows ( Water management                                   ) for 1st Quarter ended 30 September 2023 (Figures Finalised as at 2023/10/16)</t>
  </si>
  <si>
    <t>Eastern Cape: Elundini (EC141) - Table C7 Quarterly Budgeted Cash Flows ( Water management                                   ) for 1st Quarter ended 30 September 2023 (Figures Finalised as at 2023/10/16)</t>
  </si>
  <si>
    <t>Eastern Cape: Senqu (EC142) - Table C7 Quarterly Budgeted Cash Flows ( Water management                                   ) for 1st Quarter ended 30 September 2023 (Figures Finalised as at 2023/10/16)</t>
  </si>
  <si>
    <t>Eastern Cape: Walter Sisulu (EC145) - Table C7 Quarterly Budgeted Cash Flows ( Water management                                   ) for 1st Quarter ended 30 September 2023 (Figures Finalised as at 2023/10/16)</t>
  </si>
  <si>
    <t>Eastern Cape: Joe Gqabi (DC14) - Table C7 Quarterly Budgeted Cash Flows ( Water management                                   ) for 1st Quarter ended 30 September 2023 (Figures Finalised as at 2023/10/16)</t>
  </si>
  <si>
    <t>Eastern Cape: Ngquza Hills (EC153) - Table C7 Quarterly Budgeted Cash Flows ( Water management                                   ) for 1st Quarter ended 30 September 2023 (Figures Finalised as at 2023/10/16)</t>
  </si>
  <si>
    <t>Eastern Cape: Port St Johns (EC154) - Table C7 Quarterly Budgeted Cash Flows ( Water management                                   ) for 1st Quarter ended 30 September 2023 (Figures Finalised as at 2023/10/16)</t>
  </si>
  <si>
    <t>Eastern Cape: Nyandeni (EC155) - Table C7 Quarterly Budgeted Cash Flows ( Water management                                   ) for 1st Quarter ended 30 September 2023 (Figures Finalised as at 2023/10/16)</t>
  </si>
  <si>
    <t>Eastern Cape: Mhlontlo (EC156) - Table C7 Quarterly Budgeted Cash Flows ( Water management                                   ) for 1st Quarter ended 30 September 2023 (Figures Finalised as at 2023/10/16)</t>
  </si>
  <si>
    <t>Eastern Cape: King Sabata Dalindyebo (EC157) - Table C7 Quarterly Budgeted Cash Flows ( Water management                                   ) for 1st Quarter ended 30 September 2023 (Figures Finalised as at 2023/10/16)</t>
  </si>
  <si>
    <t>Eastern Cape: O R Tambo (DC15) - Table C7 Quarterly Budgeted Cash Flows ( Water management                                   ) for 1st Quarter ended 30 September 2023 (Figures Finalised as at 2023/10/16)</t>
  </si>
  <si>
    <t>Eastern Cape: Matatiele (EC441) - Table C7 Quarterly Budgeted Cash Flows ( Water management                                   ) for 1st Quarter ended 30 September 2023 (Figures Finalised as at 2023/10/16)</t>
  </si>
  <si>
    <t>Eastern Cape: Umzimvubu (EC442) - Table C7 Quarterly Budgeted Cash Flows ( Water management                                   ) for 1st Quarter ended 30 September 2023 (Figures Finalised as at 2023/10/16)</t>
  </si>
  <si>
    <t>Eastern Cape: Winnie Madikizela-Mandela (EC443) - Table C7 Quarterly Budgeted Cash Flows ( Water management                                   ) for 1st Quarter ended 30 September 2023 (Figures Finalised as at 2023/10/16)</t>
  </si>
  <si>
    <t>Eastern Cape: Ntabankulu (EC444) - Table C7 Quarterly Budgeted Cash Flows ( Water management                                   ) for 1st Quarter ended 30 September 2023 (Figures Finalised as at 2023/10/16)</t>
  </si>
  <si>
    <t>Eastern Cape: Alfred Nzo (DC44) - Table C7 Quarterly Budgeted Cash Flows ( Water management                                   ) for 1st Quarter ended 30 September 2023 (Figures Finalised as at 2023/10/16)</t>
  </si>
  <si>
    <t>Free State: Mangaung (MAN) - Table C7 Quarterly Budgeted Cash Flows ( Water management                                   ) for 1st Quarter ended 30 September 2023 (Figures Finalised as at 2023/10/16)</t>
  </si>
  <si>
    <t>Free State: Letsemeng (FS161) - Table C7 Quarterly Budgeted Cash Flows ( Water management                                   ) for 1st Quarter ended 30 September 2023 (Figures Finalised as at 2023/10/16)</t>
  </si>
  <si>
    <t>Free State: Kopanong (FS162) - Table C7 Quarterly Budgeted Cash Flows ( Water management                                   ) for 1st Quarter ended 30 September 2023 (Figures Finalised as at 2023/10/16)</t>
  </si>
  <si>
    <t>Free State: Mohokare (FS163) - Table C7 Quarterly Budgeted Cash Flows ( Water management                                   ) for 1st Quarter ended 30 September 2023 (Figures Finalised as at 2023/10/16)</t>
  </si>
  <si>
    <t>Free State: Xhariep (DC16) - Table C7 Quarterly Budgeted Cash Flows ( Water management                                   ) for 1st Quarter ended 30 September 2023 (Figures Finalised as at 2023/10/16)</t>
  </si>
  <si>
    <t>Free State: Masilonyana (FS181) - Table C7 Quarterly Budgeted Cash Flows ( Water management                                   ) for 1st Quarter ended 30 September 2023 (Figures Finalised as at 2023/10/16)</t>
  </si>
  <si>
    <t>Free State: Tokologo (FS182) - Table C7 Quarterly Budgeted Cash Flows ( Water management                                   ) for 1st Quarter ended 30 September 2023 (Figures Finalised as at 2023/10/16)</t>
  </si>
  <si>
    <t>Free State: Tswelopele (FS183) - Table C7 Quarterly Budgeted Cash Flows ( Water management                                   ) for 1st Quarter ended 30 September 2023 (Figures Finalised as at 2023/10/16)</t>
  </si>
  <si>
    <t>Free State: Matjhabeng (FS184) - Table C7 Quarterly Budgeted Cash Flows ( Water management                                   ) for 1st Quarter ended 30 September 2023 (Figures Finalised as at 2023/10/16)</t>
  </si>
  <si>
    <t>Free State: Nala (FS185) - Table C7 Quarterly Budgeted Cash Flows ( Water management                                   ) for 1st Quarter ended 30 September 2023 (Figures Finalised as at 2023/10/16)</t>
  </si>
  <si>
    <t>Free State: Lejweleputswa (DC18) - Table C7 Quarterly Budgeted Cash Flows ( Water management                                   ) for 1st Quarter ended 30 September 2023 (Figures Finalised as at 2023/10/16)</t>
  </si>
  <si>
    <t>Free State: Setsoto (FS191) - Table C7 Quarterly Budgeted Cash Flows ( Water management                                   ) for 1st Quarter ended 30 September 2023 (Figures Finalised as at 2023/10/16)</t>
  </si>
  <si>
    <t>Free State: Dihlabeng (FS192) - Table C7 Quarterly Budgeted Cash Flows ( Water management                                   ) for 1st Quarter ended 30 September 2023 (Figures Finalised as at 2023/10/16)</t>
  </si>
  <si>
    <t>Free State: Nketoana (FS193) - Table C7 Quarterly Budgeted Cash Flows ( Water management                                   ) for 1st Quarter ended 30 September 2023 (Figures Finalised as at 2023/10/16)</t>
  </si>
  <si>
    <t>Free State: Maluti-a-Phofung (FS194) - Table C7 Quarterly Budgeted Cash Flows ( Water management                                   ) for 1st Quarter ended 30 September 2023 (Figures Finalised as at 2023/10/16)</t>
  </si>
  <si>
    <t>Free State: Phumelela (FS195) - Table C7 Quarterly Budgeted Cash Flows ( Water management                                   ) for 1st Quarter ended 30 September 2023 (Figures Finalised as at 2023/10/16)</t>
  </si>
  <si>
    <t>Free State: Mantsopa (FS196) - Table C7 Quarterly Budgeted Cash Flows ( Water management                                   ) for 1st Quarter ended 30 September 2023 (Figures Finalised as at 2023/10/16)</t>
  </si>
  <si>
    <t>Free State: Thabo Mofutsanyana (DC19) - Table C7 Quarterly Budgeted Cash Flows ( Water management                                   ) for 1st Quarter ended 30 September 2023 (Figures Finalised as at 2023/10/16)</t>
  </si>
  <si>
    <t>Free State: Moqhaka (FS201) - Table C7 Quarterly Budgeted Cash Flows ( Water management                                   ) for 1st Quarter ended 30 September 2023 (Figures Finalised as at 2023/10/16)</t>
  </si>
  <si>
    <t>Free State: Ngwathe (FS203) - Table C7 Quarterly Budgeted Cash Flows ( Water management                                   ) for 1st Quarter ended 30 September 2023 (Figures Finalised as at 2023/10/16)</t>
  </si>
  <si>
    <t>Free State: Metsimaholo (FS204) - Table C7 Quarterly Budgeted Cash Flows ( Water management                                   ) for 1st Quarter ended 30 September 2023 (Figures Finalised as at 2023/10/16)</t>
  </si>
  <si>
    <t>Free State: Mafube (FS205) - Table C7 Quarterly Budgeted Cash Flows ( Water management                                   ) for 1st Quarter ended 30 September 2023 (Figures Finalised as at 2023/10/16)</t>
  </si>
  <si>
    <t>Free State: Fezile Dabi (DC20) - Table C7 Quarterly Budgeted Cash Flows ( Water management                                   ) for 1st Quarter ended 30 September 2023 (Figures Finalised as at 2023/10/16)</t>
  </si>
  <si>
    <t>Gauteng: City of Ekurhuleni (EKU) - Table C7 Quarterly Budgeted Cash Flows ( Water management                                   ) for 1st Quarter ended 30 September 2023 (Figures Finalised as at 2023/10/16)</t>
  </si>
  <si>
    <t>Gauteng: City of Johannesburg (JHB) - Table C7 Quarterly Budgeted Cash Flows ( Water management                                   ) for 1st Quarter ended 30 September 2023 (Figures Finalised as at 2023/10/16)</t>
  </si>
  <si>
    <t>Gauteng: City of Tshwane (TSH) - Table C7 Quarterly Budgeted Cash Flows ( Water management                                   ) for 1st Quarter ended 30 September 2023 (Figures Finalised as at 2023/10/16)</t>
  </si>
  <si>
    <t>Gauteng: Emfuleni (GT421) - Table C7 Quarterly Budgeted Cash Flows ( Water management                                   ) for 1st Quarter ended 30 September 2023 (Figures Finalised as at 2023/10/16)</t>
  </si>
  <si>
    <t>Gauteng: Midvaal (GT422) - Table C7 Quarterly Budgeted Cash Flows ( Water management                                   ) for 1st Quarter ended 30 September 2023 (Figures Finalised as at 2023/10/16)</t>
  </si>
  <si>
    <t>Gauteng: Lesedi (GT423) - Table C7 Quarterly Budgeted Cash Flows ( Water management                                   ) for 1st Quarter ended 30 September 2023 (Figures Finalised as at 2023/10/16)</t>
  </si>
  <si>
    <t>Gauteng: Sedibeng (DC42) - Table C7 Quarterly Budgeted Cash Flows ( Water management                                   ) for 1st Quarter ended 30 September 2023 (Figures Finalised as at 2023/10/16)</t>
  </si>
  <si>
    <t>Gauteng: Mogale City (GT481) - Table C7 Quarterly Budgeted Cash Flows ( Water management                                   ) for 1st Quarter ended 30 September 2023 (Figures Finalised as at 2023/10/16)</t>
  </si>
  <si>
    <t>Gauteng: Merafong City (GT484) - Table C7 Quarterly Budgeted Cash Flows ( Water management                                   ) for 1st Quarter ended 30 September 2023 (Figures Finalised as at 2023/10/16)</t>
  </si>
  <si>
    <t>Gauteng: Rand West City (GT485) - Table C7 Quarterly Budgeted Cash Flows ( Water management                                   ) for 1st Quarter ended 30 September 2023 (Figures Finalised as at 2023/10/16)</t>
  </si>
  <si>
    <t>Gauteng: West Rand (DC48) - Table C7 Quarterly Budgeted Cash Flows ( Water management                                   ) for 1st Quarter ended 30 September 2023 (Figures Finalised as at 2023/10/16)</t>
  </si>
  <si>
    <t>Kwazulu-Natal: eThekwini (ETH) - Table C7 Quarterly Budgeted Cash Flows ( Water management                                   ) for 1st Quarter ended 30 September 2023 (Figures Finalised as at 2023/10/16)</t>
  </si>
  <si>
    <t>Kwazulu-Natal: Umdoni (KZN212) - Table C7 Quarterly Budgeted Cash Flows ( Water management                                   ) for 1st Quarter ended 30 September 2023 (Figures Finalised as at 2023/10/16)</t>
  </si>
  <si>
    <t>Kwazulu-Natal: Umzumbe (KZN213) - Table C7 Quarterly Budgeted Cash Flows ( Water management                                   ) for 1st Quarter ended 30 September 2023 (Figures Finalised as at 2023/10/16)</t>
  </si>
  <si>
    <t>Kwazulu-Natal: uMuziwabantu (KZN214) - Table C7 Quarterly Budgeted Cash Flows ( Water management                                   ) for 1st Quarter ended 30 September 2023 (Figures Finalised as at 2023/10/16)</t>
  </si>
  <si>
    <t>Kwazulu-Natal: Ray Nkonyeni (KZN216) - Table C7 Quarterly Budgeted Cash Flows ( Water management                                   ) for 1st Quarter ended 30 September 2023 (Figures Finalised as at 2023/10/16)</t>
  </si>
  <si>
    <t>Kwazulu-Natal: Ugu (DC21) - Table C7 Quarterly Budgeted Cash Flows ( Water management                                   ) for 1st Quarter ended 30 September 2023 (Figures Finalised as at 2023/10/16)</t>
  </si>
  <si>
    <t>Kwazulu-Natal: uMshwathi (KZN221) - Table C7 Quarterly Budgeted Cash Flows ( Water management                                   ) for 1st Quarter ended 30 September 2023 (Figures Finalised as at 2023/10/16)</t>
  </si>
  <si>
    <t>Kwazulu-Natal: uMngeni (KZN222) - Table C7 Quarterly Budgeted Cash Flows ( Water management                                   ) for 1st Quarter ended 30 September 2023 (Figures Finalised as at 2023/10/16)</t>
  </si>
  <si>
    <t>Kwazulu-Natal: Mpofana (KZN223) - Table C7 Quarterly Budgeted Cash Flows ( Water management                                   ) for 1st Quarter ended 30 September 2023 (Figures Finalised as at 2023/10/16)</t>
  </si>
  <si>
    <t>Kwazulu-Natal: Impendle (KZN224) - Table C7 Quarterly Budgeted Cash Flows ( Water management                                   ) for 1st Quarter ended 30 September 2023 (Figures Finalised as at 2023/10/16)</t>
  </si>
  <si>
    <t>Kwazulu-Natal: Msunduzi (KZN225) - Table C7 Quarterly Budgeted Cash Flows ( Water management                                   ) for 1st Quarter ended 30 September 2023 (Figures Finalised as at 2023/10/16)</t>
  </si>
  <si>
    <t>Kwazulu-Natal: Mkhambathini (KZN226) - Table C7 Quarterly Budgeted Cash Flows ( Water management                                   ) for 1st Quarter ended 30 September 2023 (Figures Finalised as at 2023/10/16)</t>
  </si>
  <si>
    <t>Kwazulu-Natal: Richmond (KZN227) - Table C7 Quarterly Budgeted Cash Flows ( Water management                                   ) for 1st Quarter ended 30 September 2023 (Figures Finalised as at 2023/10/16)</t>
  </si>
  <si>
    <t>Kwazulu-Natal: uMgungundlovu (DC22) - Table C7 Quarterly Budgeted Cash Flows ( Water management                                   ) for 1st Quarter ended 30 September 2023 (Figures Finalised as at 2023/10/16)</t>
  </si>
  <si>
    <t>Kwazulu-Natal: Okhahlamba (KZN235) - Table C7 Quarterly Budgeted Cash Flows ( Water management                                   ) for 1st Quarter ended 30 September 2023 (Figures Finalised as at 2023/10/16)</t>
  </si>
  <si>
    <t>Kwazulu-Natal: Inkosi Langalibalele (KZN237) - Table C7 Quarterly Budgeted Cash Flows ( Water management                                   ) for 1st Quarter ended 30 September 2023 (Figures Finalised as at 2023/10/16)</t>
  </si>
  <si>
    <t>Kwazulu-Natal: Alfred Duma (KZN238) - Table C7 Quarterly Budgeted Cash Flows ( Water management                                   ) for 1st Quarter ended 30 September 2023 (Figures Finalised as at 2023/10/16)</t>
  </si>
  <si>
    <t>Kwazulu-Natal: Uthukela (DC23) - Table C7 Quarterly Budgeted Cash Flows ( Water management                                   ) for 1st Quarter ended 30 September 2023 (Figures Finalised as at 2023/10/16)</t>
  </si>
  <si>
    <t>Kwazulu-Natal: Endumeni (KZN241) - Table C7 Quarterly Budgeted Cash Flows ( Water management                                   ) for 1st Quarter ended 30 September 2023 (Figures Finalised as at 2023/10/16)</t>
  </si>
  <si>
    <t>Kwazulu-Natal: Nquthu (KZN242) - Table C7 Quarterly Budgeted Cash Flows ( Water management                                   ) for 1st Quarter ended 30 September 2023 (Figures Finalised as at 2023/10/16)</t>
  </si>
  <si>
    <t>Kwazulu-Natal: Msinga (KZN244) - Table C7 Quarterly Budgeted Cash Flows ( Water management                                   ) for 1st Quarter ended 30 September 2023 (Figures Finalised as at 2023/10/16)</t>
  </si>
  <si>
    <t>Kwazulu-Natal: Umvoti (KZN245) - Table C7 Quarterly Budgeted Cash Flows ( Water management                                   ) for 1st Quarter ended 30 September 2023 (Figures Finalised as at 2023/10/16)</t>
  </si>
  <si>
    <t>Kwazulu-Natal: Umzinyathi (DC24) - Table C7 Quarterly Budgeted Cash Flows ( Water management                                   ) for 1st Quarter ended 30 September 2023 (Figures Finalised as at 2023/10/16)</t>
  </si>
  <si>
    <t>Kwazulu-Natal: Newcastle (KZN252) - Table C7 Quarterly Budgeted Cash Flows ( Water management                                   ) for 1st Quarter ended 30 September 2023 (Figures Finalised as at 2023/10/16)</t>
  </si>
  <si>
    <t>Kwazulu-Natal: Emadlangeni (KZN253) - Table C7 Quarterly Budgeted Cash Flows ( Water management                                   ) for 1st Quarter ended 30 September 2023 (Figures Finalised as at 2023/10/16)</t>
  </si>
  <si>
    <t>Kwazulu-Natal: Dannhauser (KZN254) - Table C7 Quarterly Budgeted Cash Flows ( Water management                                   ) for 1st Quarter ended 30 September 2023 (Figures Finalised as at 2023/10/16)</t>
  </si>
  <si>
    <t>Kwazulu-Natal: Amajuba (DC25) - Table C7 Quarterly Budgeted Cash Flows ( Water management                                   ) for 1st Quarter ended 30 September 2023 (Figures Finalised as at 2023/10/16)</t>
  </si>
  <si>
    <t>Kwazulu-Natal: eDumbe (KZN261) - Table C7 Quarterly Budgeted Cash Flows ( Water management                                   ) for 1st Quarter ended 30 September 2023 (Figures Finalised as at 2023/10/16)</t>
  </si>
  <si>
    <t>Kwazulu-Natal: uPhongolo (KZN262) - Table C7 Quarterly Budgeted Cash Flows ( Water management                                   ) for 1st Quarter ended 30 September 2023 (Figures Finalised as at 2023/10/16)</t>
  </si>
  <si>
    <t>Kwazulu-Natal: Abaqulusi (KZN263) - Table C7 Quarterly Budgeted Cash Flows ( Water management                                   ) for 1st Quarter ended 30 September 2023 (Figures Finalised as at 2023/10/16)</t>
  </si>
  <si>
    <t>Kwazulu-Natal: Nongoma (KZN265) - Table C7 Quarterly Budgeted Cash Flows ( Water management                                   ) for 1st Quarter ended 30 September 2023 (Figures Finalised as at 2023/10/16)</t>
  </si>
  <si>
    <t>Kwazulu-Natal: Ulundi (KZN266) - Table C7 Quarterly Budgeted Cash Flows ( Water management                                   ) for 1st Quarter ended 30 September 2023 (Figures Finalised as at 2023/10/16)</t>
  </si>
  <si>
    <t>Kwazulu-Natal: Zululand (DC26) - Table C7 Quarterly Budgeted Cash Flows ( Water management                                   ) for 1st Quarter ended 30 September 2023 (Figures Finalised as at 2023/10/16)</t>
  </si>
  <si>
    <t>Kwazulu-Natal: Umhlabuyalingana (KZN271) - Table C7 Quarterly Budgeted Cash Flows ( Water management                                   ) for 1st Quarter ended 30 September 2023 (Figures Finalised as at 2023/10/16)</t>
  </si>
  <si>
    <t>Kwazulu-Natal: Jozini (KZN272) - Table C7 Quarterly Budgeted Cash Flows ( Water management                                   ) for 1st Quarter ended 30 September 2023 (Figures Finalised as at 2023/10/16)</t>
  </si>
  <si>
    <t>Kwazulu-Natal: Mtubatuba (KZN275) - Table C7 Quarterly Budgeted Cash Flows ( Water management                                   ) for 1st Quarter ended 30 September 2023 (Figures Finalised as at 2023/10/16)</t>
  </si>
  <si>
    <t>Kwazulu-Natal: Hlabisa Big Five (KZN276) - Table C7 Quarterly Budgeted Cash Flows ( Water management                                   ) for 1st Quarter ended 30 September 2023 (Figures Finalised as at 2023/10/16)</t>
  </si>
  <si>
    <t>Kwazulu-Natal: Umkhanyakude (DC27) - Table C7 Quarterly Budgeted Cash Flows ( Water management                                   ) for 1st Quarter ended 30 September 2023 (Figures Finalised as at 2023/10/16)</t>
  </si>
  <si>
    <t>Kwazulu-Natal: Mfolozi (KZN281) - Table C7 Quarterly Budgeted Cash Flows ( Water management                                   ) for 1st Quarter ended 30 September 2023 (Figures Finalised as at 2023/10/16)</t>
  </si>
  <si>
    <t>Kwazulu-Natal: uMhlathuze (KZN282) - Table C7 Quarterly Budgeted Cash Flows ( Water management                                   ) for 1st Quarter ended 30 September 2023 (Figures Finalised as at 2023/10/16)</t>
  </si>
  <si>
    <t>Kwazulu-Natal: uMlalazi (KZN284) - Table C7 Quarterly Budgeted Cash Flows ( Water management                                   ) for 1st Quarter ended 30 September 2023 (Figures Finalised as at 2023/10/16)</t>
  </si>
  <si>
    <t>Kwazulu-Natal: Mthonjaneni (KZN285) - Table C7 Quarterly Budgeted Cash Flows ( Water management                                   ) for 1st Quarter ended 30 September 2023 (Figures Finalised as at 2023/10/16)</t>
  </si>
  <si>
    <t>Kwazulu-Natal: Nkandla (KZN286) - Table C7 Quarterly Budgeted Cash Flows ( Water management                                   ) for 1st Quarter ended 30 September 2023 (Figures Finalised as at 2023/10/16)</t>
  </si>
  <si>
    <t>Kwazulu-Natal: King Cetshwayo (DC28) - Table C7 Quarterly Budgeted Cash Flows ( Water management                                   ) for 1st Quarter ended 30 September 2023 (Figures Finalised as at 2023/10/16)</t>
  </si>
  <si>
    <t>Kwazulu-Natal: Mandeni (KZN291) - Table C7 Quarterly Budgeted Cash Flows ( Water management                                   ) for 1st Quarter ended 30 September 2023 (Figures Finalised as at 2023/10/16)</t>
  </si>
  <si>
    <t>Kwazulu-Natal: KwaDukuza (KZN292) - Table C7 Quarterly Budgeted Cash Flows ( Water management                                   ) for 1st Quarter ended 30 September 2023 (Figures Finalised as at 2023/10/16)</t>
  </si>
  <si>
    <t>Kwazulu-Natal: Ndwedwe (KZN293) - Table C7 Quarterly Budgeted Cash Flows ( Water management                                   ) for 1st Quarter ended 30 September 2023 (Figures Finalised as at 2023/10/16)</t>
  </si>
  <si>
    <t>Kwazulu-Natal: Maphumulo (KZN294) - Table C7 Quarterly Budgeted Cash Flows ( Water management                                   ) for 1st Quarter ended 30 September 2023 (Figures Finalised as at 2023/10/16)</t>
  </si>
  <si>
    <t>Kwazulu-Natal: iLembe (DC29) - Table C7 Quarterly Budgeted Cash Flows ( Water management                                   ) for 1st Quarter ended 30 September 2023 (Figures Finalised as at 2023/10/16)</t>
  </si>
  <si>
    <t>Kwazulu-Natal: Greater Kokstad (KZN433) - Table C7 Quarterly Budgeted Cash Flows ( Water management                                   ) for 1st Quarter ended 30 September 2023 (Figures Finalised as at 2023/10/16)</t>
  </si>
  <si>
    <t>Kwazulu-Natal: Ubuhlebezwe (KZN434) - Table C7 Quarterly Budgeted Cash Flows ( Water management                                   ) for 1st Quarter ended 30 September 2023 (Figures Finalised as at 2023/10/16)</t>
  </si>
  <si>
    <t>Kwazulu-Natal: Umzimkhulu (KZN435) - Table C7 Quarterly Budgeted Cash Flows ( Water management                                   ) for 1st Quarter ended 30 September 2023 (Figures Finalised as at 2023/10/16)</t>
  </si>
  <si>
    <t>Kwazulu-Natal: Dr Nkosazana Dlamini Zuma (KZN436) - Table C7 Quarterly Budgeted Cash Flows ( Water management                                   ) for 1st Quarter ended 30 September 2023 (Figures Finalised as at 2023/10/16)</t>
  </si>
  <si>
    <t>Kwazulu-Natal: Harry Gwala (DC43) - Table C7 Quarterly Budgeted Cash Flows ( Water management                                   ) for 1st Quarter ended 30 September 2023 (Figures Finalised as at 2023/10/16)</t>
  </si>
  <si>
    <t>Limpopo: Greater Giyani (LIM331) - Table C7 Quarterly Budgeted Cash Flows ( Water management                                   ) for 1st Quarter ended 30 September 2023 (Figures Finalised as at 2023/10/16)</t>
  </si>
  <si>
    <t>Limpopo: Greater Letaba (LIM332) - Table C7 Quarterly Budgeted Cash Flows ( Water management                                   ) for 1st Quarter ended 30 September 2023 (Figures Finalised as at 2023/10/16)</t>
  </si>
  <si>
    <t>Limpopo: Greater Tzaneen (LIM333) - Table C7 Quarterly Budgeted Cash Flows ( Water management                                   ) for 1st Quarter ended 30 September 2023 (Figures Finalised as at 2023/10/16)</t>
  </si>
  <si>
    <t>Limpopo: Ba-Phalaborwa (LIM334) - Table C7 Quarterly Budgeted Cash Flows ( Water management                                   ) for 1st Quarter ended 30 September 2023 (Figures Finalised as at 2023/10/16)</t>
  </si>
  <si>
    <t>Limpopo: Maruleng (LIM335) - Table C7 Quarterly Budgeted Cash Flows ( Water management                                   ) for 1st Quarter ended 30 September 2023 (Figures Finalised as at 2023/10/16)</t>
  </si>
  <si>
    <t>Limpopo: Mopani (DC33) - Table C7 Quarterly Budgeted Cash Flows ( Water management                                   ) for 1st Quarter ended 30 September 2023 (Figures Finalised as at 2023/10/16)</t>
  </si>
  <si>
    <t>Limpopo: Musina (LIM341) - Table C7 Quarterly Budgeted Cash Flows ( Water management                                   ) for 1st Quarter ended 30 September 2023 (Figures Finalised as at 2023/10/16)</t>
  </si>
  <si>
    <t>Limpopo: Thulamela (LIM343) - Table C7 Quarterly Budgeted Cash Flows ( Water management                                   ) for 1st Quarter ended 30 September 2023 (Figures Finalised as at 2023/10/16)</t>
  </si>
  <si>
    <t>Limpopo: Makhado (LIM344) - Table C7 Quarterly Budgeted Cash Flows ( Water management                                   ) for 1st Quarter ended 30 September 2023 (Figures Finalised as at 2023/10/16)</t>
  </si>
  <si>
    <t>Limpopo: Collins Chabane (LIM345) - Table C7 Quarterly Budgeted Cash Flows ( Water management                                   ) for 1st Quarter ended 30 September 2023 (Figures Finalised as at 2023/10/16)</t>
  </si>
  <si>
    <t>Limpopo: Vhembe (DC34) - Table C7 Quarterly Budgeted Cash Flows ( Water management                                   ) for 1st Quarter ended 30 September 2023 (Figures Finalised as at 2023/10/16)</t>
  </si>
  <si>
    <t>Limpopo: Blouberg (LIM351) - Table C7 Quarterly Budgeted Cash Flows ( Water management                                   ) for 1st Quarter ended 30 September 2023 (Figures Finalised as at 2023/10/16)</t>
  </si>
  <si>
    <t>Limpopo: Molemole (LIM353) - Table C7 Quarterly Budgeted Cash Flows ( Water management                                   ) for 1st Quarter ended 30 September 2023 (Figures Finalised as at 2023/10/16)</t>
  </si>
  <si>
    <t>Limpopo: Polokwane (LIM354) - Table C7 Quarterly Budgeted Cash Flows ( Water management                                   ) for 1st Quarter ended 30 September 2023 (Figures Finalised as at 2023/10/16)</t>
  </si>
  <si>
    <t>Limpopo: Lepelle-Nkumpi (LIM355) - Table C7 Quarterly Budgeted Cash Flows ( Water management                                   ) for 1st Quarter ended 30 September 2023 (Figures Finalised as at 2023/10/16)</t>
  </si>
  <si>
    <t>Limpopo: Capricorn (DC35) - Table C7 Quarterly Budgeted Cash Flows ( Water management                                   ) for 1st Quarter ended 30 September 2023 (Figures Finalised as at 2023/10/16)</t>
  </si>
  <si>
    <t>Limpopo: Thabazimbi (LIM361) - Table C7 Quarterly Budgeted Cash Flows ( Water management                                   ) for 1st Quarter ended 30 September 2023 (Figures Finalised as at 2023/10/16)</t>
  </si>
  <si>
    <t>Limpopo: Lephalale (LIM362) - Table C7 Quarterly Budgeted Cash Flows ( Water management                                   ) for 1st Quarter ended 30 September 2023 (Figures Finalised as at 2023/10/16)</t>
  </si>
  <si>
    <t>Limpopo: Bela Bela (LIM366) - Table C7 Quarterly Budgeted Cash Flows ( Water management                                   ) for 1st Quarter ended 30 September 2023 (Figures Finalised as at 2023/10/16)</t>
  </si>
  <si>
    <t>Limpopo: Mogalakwena (LIM367) - Table C7 Quarterly Budgeted Cash Flows ( Water management                                   ) for 1st Quarter ended 30 September 2023 (Figures Finalised as at 2023/10/16)</t>
  </si>
  <si>
    <t>Limpopo: Modimolle-Mookgopong (LIM368) - Table C7 Quarterly Budgeted Cash Flows ( Water management                                   ) for 1st Quarter ended 30 September 2023 (Figures Finalised as at 2023/10/16)</t>
  </si>
  <si>
    <t>Limpopo: Waterberg (DC36) - Table C7 Quarterly Budgeted Cash Flows ( Water management                                   ) for 1st Quarter ended 30 September 2023 (Figures Finalised as at 2023/10/16)</t>
  </si>
  <si>
    <t>Limpopo: Ephraim Mogale (LIM471) - Table C7 Quarterly Budgeted Cash Flows ( Water management                                   ) for 1st Quarter ended 30 September 2023 (Figures Finalised as at 2023/10/16)</t>
  </si>
  <si>
    <t>Limpopo: Elias Motsoaledi (LIM472) - Table C7 Quarterly Budgeted Cash Flows ( Water management                                   ) for 1st Quarter ended 30 September 2023 (Figures Finalised as at 2023/10/16)</t>
  </si>
  <si>
    <t>Limpopo: Makhuduthamaga (LIM473) - Table C7 Quarterly Budgeted Cash Flows ( Water management                                   ) for 1st Quarter ended 30 September 2023 (Figures Finalised as at 2023/10/16)</t>
  </si>
  <si>
    <t>Limpopo: Tubatse Fetakgomo (LIM476) - Table C7 Quarterly Budgeted Cash Flows ( Water management                                   ) for 1st Quarter ended 30 September 2023 (Figures Finalised as at 2023/10/16)</t>
  </si>
  <si>
    <t>Limpopo: Sekhukhune (DC47) - Table C7 Quarterly Budgeted Cash Flows ( Water management                                   ) for 1st Quarter ended 30 September 2023 (Figures Finalised as at 2023/10/16)</t>
  </si>
  <si>
    <t>Mpumalanga: Albert Luthuli (MP301) - Table C7 Quarterly Budgeted Cash Flows ( Water management                                   ) for 1st Quarter ended 30 September 2023 (Figures Finalised as at 2023/10/16)</t>
  </si>
  <si>
    <t>Mpumalanga: Msukaligwa (MP302) - Table C7 Quarterly Budgeted Cash Flows ( Water management                                   ) for 1st Quarter ended 30 September 2023 (Figures Finalised as at 2023/10/16)</t>
  </si>
  <si>
    <t>Mpumalanga: Mkhondo (MP303) - Table C7 Quarterly Budgeted Cash Flows ( Water management                                   ) for 1st Quarter ended 30 September 2023 (Figures Finalised as at 2023/10/16)</t>
  </si>
  <si>
    <t>Mpumalanga: Pixley Ka Seme (MP) (MP304) - Table C7 Quarterly Budgeted Cash Flows ( Water management                                   ) for 1st Quarter ended 30 September 2023 (Figures Finalised as at 2023/10/16)</t>
  </si>
  <si>
    <t>Mpumalanga: Lekwa (MP305) - Table C7 Quarterly Budgeted Cash Flows ( Water management                                   ) for 1st Quarter ended 30 September 2023 (Figures Finalised as at 2023/10/16)</t>
  </si>
  <si>
    <t>Mpumalanga: Dipaleseng (MP306) - Table C7 Quarterly Budgeted Cash Flows ( Water management                                   ) for 1st Quarter ended 30 September 2023 (Figures Finalised as at 2023/10/16)</t>
  </si>
  <si>
    <t>Mpumalanga: Govan Mbeki (MP307) - Table C7 Quarterly Budgeted Cash Flows ( Water management                                   ) for 1st Quarter ended 30 September 2023 (Figures Finalised as at 2023/10/16)</t>
  </si>
  <si>
    <t>Mpumalanga: Gert Sibande (DC30) - Table C7 Quarterly Budgeted Cash Flows ( Water management                                   ) for 1st Quarter ended 30 September 2023 (Figures Finalised as at 2023/10/16)</t>
  </si>
  <si>
    <t>Mpumalanga: Victor Khanye (MP311) - Table C7 Quarterly Budgeted Cash Flows ( Water management                                   ) for 1st Quarter ended 30 September 2023 (Figures Finalised as at 2023/10/16)</t>
  </si>
  <si>
    <t>Mpumalanga: Emalahleni (MP) (MP312) - Table C7 Quarterly Budgeted Cash Flows ( Water management                                   ) for 1st Quarter ended 30 September 2023 (Figures Finalised as at 2023/10/16)</t>
  </si>
  <si>
    <t>Mpumalanga: Steve Tshwete (MP313) - Table C7 Quarterly Budgeted Cash Flows ( Water management                                   ) for 1st Quarter ended 30 September 2023 (Figures Finalised as at 2023/10/16)</t>
  </si>
  <si>
    <t>Mpumalanga: Emakhazeni (MP314) - Table C7 Quarterly Budgeted Cash Flows ( Water management                                   ) for 1st Quarter ended 30 September 2023 (Figures Finalised as at 2023/10/16)</t>
  </si>
  <si>
    <t>Mpumalanga: Thembisile Hani (MP315) - Table C7 Quarterly Budgeted Cash Flows ( Water management                                   ) for 1st Quarter ended 30 September 2023 (Figures Finalised as at 2023/10/16)</t>
  </si>
  <si>
    <t>Mpumalanga: Dr J.S. Moroka (MP316) - Table C7 Quarterly Budgeted Cash Flows ( Water management                                   ) for 1st Quarter ended 30 September 2023 (Figures Finalised as at 2023/10/16)</t>
  </si>
  <si>
    <t>Mpumalanga: Nkangala (DC31) - Table C7 Quarterly Budgeted Cash Flows ( Water management                                   ) for 1st Quarter ended 30 September 2023 (Figures Finalised as at 2023/10/16)</t>
  </si>
  <si>
    <t>Mpumalanga: Thaba Chweu (MP321) - Table C7 Quarterly Budgeted Cash Flows ( Water management                                   ) for 1st Quarter ended 30 September 2023 (Figures Finalised as at 2023/10/16)</t>
  </si>
  <si>
    <t>Mpumalanga: Nkomazi (MP324) - Table C7 Quarterly Budgeted Cash Flows ( Water management                                   ) for 1st Quarter ended 30 September 2023 (Figures Finalised as at 2023/10/16)</t>
  </si>
  <si>
    <t>Mpumalanga: Bushbuckridge (MP325) - Table C7 Quarterly Budgeted Cash Flows ( Water management                                   ) for 1st Quarter ended 30 September 2023 (Figures Finalised as at 2023/10/16)</t>
  </si>
  <si>
    <t>Mpumalanga: City of Mbombela (MP326) - Table C7 Quarterly Budgeted Cash Flows ( Water management                                   ) for 1st Quarter ended 30 September 2023 (Figures Finalised as at 2023/10/16)</t>
  </si>
  <si>
    <t>Mpumalanga: Ehlanzeni (DC32) - Table C7 Quarterly Budgeted Cash Flows ( Water management                                   ) for 1st Quarter ended 30 September 2023 (Figures Finalised as at 2023/10/16)</t>
  </si>
  <si>
    <t>Northern Cape: Joe Morolong (NC451) - Table C7 Quarterly Budgeted Cash Flows ( Water management                                   ) for 1st Quarter ended 30 September 2023 (Figures Finalised as at 2023/10/16)</t>
  </si>
  <si>
    <t>Northern Cape: Ga-Segonyana (NC452) - Table C7 Quarterly Budgeted Cash Flows ( Water management                                   ) for 1st Quarter ended 30 September 2023 (Figures Finalised as at 2023/10/16)</t>
  </si>
  <si>
    <t>Northern Cape: Gamagara (NC453) - Table C7 Quarterly Budgeted Cash Flows ( Water management                                   ) for 1st Quarter ended 30 September 2023 (Figures Finalised as at 2023/10/16)</t>
  </si>
  <si>
    <t>Northern Cape: John Taolo Gaetsewe (DC45) - Table C7 Quarterly Budgeted Cash Flows ( Water management                                   ) for 1st Quarter ended 30 September 2023 (Figures Finalised as at 2023/10/16)</t>
  </si>
  <si>
    <t>Northern Cape: Richtersveld (NC061) - Table C7 Quarterly Budgeted Cash Flows ( Water management                                   ) for 1st Quarter ended 30 September 2023 (Figures Finalised as at 2023/10/16)</t>
  </si>
  <si>
    <t>Northern Cape: Nama Khoi (NC062) - Table C7 Quarterly Budgeted Cash Flows ( Water management                                   ) for 1st Quarter ended 30 September 2023 (Figures Finalised as at 2023/10/16)</t>
  </si>
  <si>
    <t>Northern Cape: Kamiesberg (NC064) - Table C7 Quarterly Budgeted Cash Flows ( Water management                                   ) for 1st Quarter ended 30 September 2023 (Figures Finalised as at 2023/10/16)</t>
  </si>
  <si>
    <t>Northern Cape: Hantam (NC065) - Table C7 Quarterly Budgeted Cash Flows ( Water management                                   ) for 1st Quarter ended 30 September 2023 (Figures Finalised as at 2023/10/16)</t>
  </si>
  <si>
    <t>Northern Cape: Karoo Hoogland (NC066) - Table C7 Quarterly Budgeted Cash Flows ( Water management                                   ) for 1st Quarter ended 30 September 2023 (Figures Finalised as at 2023/10/16)</t>
  </si>
  <si>
    <t>Northern Cape: Khai-Ma (NC067) - Table C7 Quarterly Budgeted Cash Flows ( Water management                                   ) for 1st Quarter ended 30 September 2023 (Figures Finalised as at 2023/10/16)</t>
  </si>
  <si>
    <t>Northern Cape: Namakwa (DC6) - Table C7 Quarterly Budgeted Cash Flows ( Water management                                   ) for 1st Quarter ended 30 September 2023 (Figures Finalised as at 2023/10/16)</t>
  </si>
  <si>
    <t>Northern Cape: Ubuntu (NC071) - Table C7 Quarterly Budgeted Cash Flows ( Water management                                   ) for 1st Quarter ended 30 September 2023 (Figures Finalised as at 2023/10/16)</t>
  </si>
  <si>
    <t>Northern Cape: Umsobomvu (NC072) - Table C7 Quarterly Budgeted Cash Flows ( Water management                                   ) for 1st Quarter ended 30 September 2023 (Figures Finalised as at 2023/10/16)</t>
  </si>
  <si>
    <t>Northern Cape: Emthanjeni (NC073) - Table C7 Quarterly Budgeted Cash Flows ( Water management                                   ) for 1st Quarter ended 30 September 2023 (Figures Finalised as at 2023/10/16)</t>
  </si>
  <si>
    <t>Northern Cape: Kareeberg (NC074) - Table C7 Quarterly Budgeted Cash Flows ( Water management                                   ) for 1st Quarter ended 30 September 2023 (Figures Finalised as at 2023/10/16)</t>
  </si>
  <si>
    <t>Northern Cape: Renosterberg (NC075) - Table C7 Quarterly Budgeted Cash Flows ( Water management                                   ) for 1st Quarter ended 30 September 2023 (Figures Finalised as at 2023/10/16)</t>
  </si>
  <si>
    <t>Northern Cape: Thembelihle (NC076) - Table C7 Quarterly Budgeted Cash Flows ( Water management                                   ) for 1st Quarter ended 30 September 2023 (Figures Finalised as at 2023/10/16)</t>
  </si>
  <si>
    <t>Northern Cape: Siyathemba (NC077) - Table C7 Quarterly Budgeted Cash Flows ( Water management                                   ) for 1st Quarter ended 30 September 2023 (Figures Finalised as at 2023/10/16)</t>
  </si>
  <si>
    <t>Northern Cape: Siyancuma (NC078) - Table C7 Quarterly Budgeted Cash Flows ( Water management                                   ) for 1st Quarter ended 30 September 2023 (Figures Finalised as at 2023/10/16)</t>
  </si>
  <si>
    <t>Northern Cape: Pixley Ka Seme (NC) (DC7) - Table C7 Quarterly Budgeted Cash Flows ( Water management                                   ) for 1st Quarter ended 30 September 2023 (Figures Finalised as at 2023/10/16)</t>
  </si>
  <si>
    <t>Northern Cape: !Kai! Garib (NC082) - Table C7 Quarterly Budgeted Cash Flows ( Water management                                   ) for 1st Quarter ended 30 September 2023 (Figures Finalised as at 2023/10/16)</t>
  </si>
  <si>
    <t>Northern Cape: !Kheis (NC084) - Table C7 Quarterly Budgeted Cash Flows ( Water management                                   ) for 1st Quarter ended 30 September 2023 (Figures Finalised as at 2023/10/16)</t>
  </si>
  <si>
    <t>Northern Cape: Tsantsabane (NC085) - Table C7 Quarterly Budgeted Cash Flows ( Water management                                   ) for 1st Quarter ended 30 September 2023 (Figures Finalised as at 2023/10/16)</t>
  </si>
  <si>
    <t>Northern Cape: Kgatelopele (NC086) - Table C7 Quarterly Budgeted Cash Flows ( Water management                                   ) for 1st Quarter ended 30 September 2023 (Figures Finalised as at 2023/10/16)</t>
  </si>
  <si>
    <t>Northern Cape: Dawid Kruiper (NC087) - Table C7 Quarterly Budgeted Cash Flows ( Water management                                   ) for 1st Quarter ended 30 September 2023 (Figures Finalised as at 2023/10/16)</t>
  </si>
  <si>
    <t>Northern Cape: Z F Mgcawu (DC8) - Table C7 Quarterly Budgeted Cash Flows ( Water management                                   ) for 1st Quarter ended 30 September 2023 (Figures Finalised as at 2023/10/16)</t>
  </si>
  <si>
    <t>Northern Cape: Sol Plaatje (NC091) - Table C7 Quarterly Budgeted Cash Flows ( Water management                                   ) for 1st Quarter ended 30 September 2023 (Figures Finalised as at 2023/10/16)</t>
  </si>
  <si>
    <t>Northern Cape: Dikgatlong (NC092) - Table C7 Quarterly Budgeted Cash Flows ( Water management                                   ) for 1st Quarter ended 30 September 2023 (Figures Finalised as at 2023/10/16)</t>
  </si>
  <si>
    <t>Northern Cape: Magareng (NC093) - Table C7 Quarterly Budgeted Cash Flows ( Water management                                   ) for 1st Quarter ended 30 September 2023 (Figures Finalised as at 2023/10/16)</t>
  </si>
  <si>
    <t>Northern Cape: Phokwane (NC094) - Table C7 Quarterly Budgeted Cash Flows ( Water management                                   ) for 1st Quarter ended 30 September 2023 (Figures Finalised as at 2023/10/16)</t>
  </si>
  <si>
    <t>Northern Cape: Frances Baard (DC9) - Table C7 Quarterly Budgeted Cash Flows ( Water management                                   ) for 1st Quarter ended 30 September 2023 (Figures Finalised as at 2023/10/16)</t>
  </si>
  <si>
    <t>North West: Moretele (NW371) - Table C7 Quarterly Budgeted Cash Flows ( Water management                                   ) for 1st Quarter ended 30 September 2023 (Figures Finalised as at 2023/10/16)</t>
  </si>
  <si>
    <t>North West: Madibeng (NW372) - Table C7 Quarterly Budgeted Cash Flows ( Water management                                   ) for 1st Quarter ended 30 September 2023 (Figures Finalised as at 2023/10/16)</t>
  </si>
  <si>
    <t>North West: Rustenburg (NW373) - Table C7 Quarterly Budgeted Cash Flows ( Water management                                   ) for 1st Quarter ended 30 September 2023 (Figures Finalised as at 2023/10/16)</t>
  </si>
  <si>
    <t>North West: Kgetlengrivier (NW374) - Table C7 Quarterly Budgeted Cash Flows ( Water management                                   ) for 1st Quarter ended 30 September 2023 (Figures Finalised as at 2023/10/16)</t>
  </si>
  <si>
    <t>North West: Moses Kotane (NW375) - Table C7 Quarterly Budgeted Cash Flows ( Water management                                   ) for 1st Quarter ended 30 September 2023 (Figures Finalised as at 2023/10/16)</t>
  </si>
  <si>
    <t>North West: Bojanala Platinum (DC37) - Table C7 Quarterly Budgeted Cash Flows ( Water management                                   ) for 1st Quarter ended 30 September 2023 (Figures Finalised as at 2023/10/16)</t>
  </si>
  <si>
    <t>North West: Ratlou (NW381) - Table C7 Quarterly Budgeted Cash Flows ( Water management                                   ) for 1st Quarter ended 30 September 2023 (Figures Finalised as at 2023/10/16)</t>
  </si>
  <si>
    <t>North West: Tswaing (NW382) - Table C7 Quarterly Budgeted Cash Flows ( Water management                                   ) for 1st Quarter ended 30 September 2023 (Figures Finalised as at 2023/10/16)</t>
  </si>
  <si>
    <t>North West: Mafikeng (NW383) - Table C7 Quarterly Budgeted Cash Flows ( Water management                                   ) for 1st Quarter ended 30 September 2023 (Figures Finalised as at 2023/10/16)</t>
  </si>
  <si>
    <t>North West: Ditsobotla (NW384) - Table C7 Quarterly Budgeted Cash Flows ( Water management                                   ) for 1st Quarter ended 30 September 2023 (Figures Finalised as at 2023/10/16)</t>
  </si>
  <si>
    <t>North West: Ramotshere Moiloa (NW385) - Table C7 Quarterly Budgeted Cash Flows ( Water management                                   ) for 1st Quarter ended 30 September 2023 (Figures Finalised as at 2023/10/16)</t>
  </si>
  <si>
    <t>North West: Ngaka Modiri Molema (DC38) - Table C7 Quarterly Budgeted Cash Flows ( Water management                                   ) for 1st Quarter ended 30 September 2023 (Figures Finalised as at 2023/10/16)</t>
  </si>
  <si>
    <t>North West: Naledi (NW) (NW392) - Table C7 Quarterly Budgeted Cash Flows ( Water management                                   ) for 1st Quarter ended 30 September 2023 (Figures Finalised as at 2023/10/16)</t>
  </si>
  <si>
    <t>North West: Mamusa (NW393) - Table C7 Quarterly Budgeted Cash Flows ( Water management                                   ) for 1st Quarter ended 30 September 2023 (Figures Finalised as at 2023/10/16)</t>
  </si>
  <si>
    <t>North West: Greater Taung (NW394) - Table C7 Quarterly Budgeted Cash Flows ( Water management                                   ) for 1st Quarter ended 30 September 2023 (Figures Finalised as at 2023/10/16)</t>
  </si>
  <si>
    <t>North West: Lekwa-Teemane (NW396) - Table C7 Quarterly Budgeted Cash Flows ( Water management                                   ) for 1st Quarter ended 30 September 2023 (Figures Finalised as at 2023/10/16)</t>
  </si>
  <si>
    <t>North West: Kagisano-Molopo (NW397) - Table C7 Quarterly Budgeted Cash Flows ( Water management                                   ) for 1st Quarter ended 30 September 2023 (Figures Finalised as at 2023/10/16)</t>
  </si>
  <si>
    <t>North West: Dr Ruth Segomotsi Mompati (DC39) - Table C7 Quarterly Budgeted Cash Flows ( Water management                                   ) for 1st Quarter ended 30 September 2023 (Figures Finalised as at 2023/10/16)</t>
  </si>
  <si>
    <t>North West: City of Matlosana (NW403) - Table C7 Quarterly Budgeted Cash Flows ( Water management                                   ) for 1st Quarter ended 30 September 2023 (Figures Finalised as at 2023/10/16)</t>
  </si>
  <si>
    <t>North West: Maquassi Hills (NW404) - Table C7 Quarterly Budgeted Cash Flows ( Water management                                   ) for 1st Quarter ended 30 September 2023 (Figures Finalised as at 2023/10/16)</t>
  </si>
  <si>
    <t>North West: J B Marks (NW405) - Table C7 Quarterly Budgeted Cash Flows ( Water management                                   ) for 1st Quarter ended 30 September 2023 (Figures Finalised as at 2023/10/16)</t>
  </si>
  <si>
    <t>North West: Dr Kenneth Kaunda (DC40) - Table C7 Quarterly Budgeted Cash Flows ( Water management                                   ) for 1st Quarter ended 30 September 2023 (Figures Finalised as at 2023/10/16)</t>
  </si>
  <si>
    <t>Western Cape: Cape Town (CPT) - Table C7 Quarterly Budgeted Cash Flows ( Water management                                   ) for 1st Quarter ended 30 September 2023 (Figures Finalised as at 2023/10/16)</t>
  </si>
  <si>
    <t>Western Cape: Matzikama (WC011) - Table C7 Quarterly Budgeted Cash Flows ( Water management                                   ) for 1st Quarter ended 30 September 2023 (Figures Finalised as at 2023/10/16)</t>
  </si>
  <si>
    <t>Western Cape: Cederberg (WC012) - Table C7 Quarterly Budgeted Cash Flows ( Water management                                   ) for 1st Quarter ended 30 September 2023 (Figures Finalised as at 2023/10/16)</t>
  </si>
  <si>
    <t>Western Cape: Bergrivier (WC013) - Table C7 Quarterly Budgeted Cash Flows ( Water management                                   ) for 1st Quarter ended 30 September 2023 (Figures Finalised as at 2023/10/16)</t>
  </si>
  <si>
    <t>Western Cape: Saldanha Bay (WC014) - Table C7 Quarterly Budgeted Cash Flows ( Water management                                   ) for 1st Quarter ended 30 September 2023 (Figures Finalised as at 2023/10/16)</t>
  </si>
  <si>
    <t>Western Cape: Swartland (WC015) - Table C7 Quarterly Budgeted Cash Flows ( Water management                                   ) for 1st Quarter ended 30 September 2023 (Figures Finalised as at 2023/10/16)</t>
  </si>
  <si>
    <t>Western Cape: West Coast (DC1) - Table C7 Quarterly Budgeted Cash Flows ( Water management                                   ) for 1st Quarter ended 30 September 2023 (Figures Finalised as at 2023/10/16)</t>
  </si>
  <si>
    <t>Western Cape: Witzenberg (WC022) - Table C7 Quarterly Budgeted Cash Flows ( Water management                                   ) for 1st Quarter ended 30 September 2023 (Figures Finalised as at 2023/10/16)</t>
  </si>
  <si>
    <t>Western Cape: Drakenstein (WC023) - Table C7 Quarterly Budgeted Cash Flows ( Water management                                   ) for 1st Quarter ended 30 September 2023 (Figures Finalised as at 2023/10/16)</t>
  </si>
  <si>
    <t>Western Cape: Stellenbosch (WC024) - Table C7 Quarterly Budgeted Cash Flows ( Water management                                   ) for 1st Quarter ended 30 September 2023 (Figures Finalised as at 2023/10/16)</t>
  </si>
  <si>
    <t>Western Cape: Breede Valley (WC025) - Table C7 Quarterly Budgeted Cash Flows ( Water management                                   ) for 1st Quarter ended 30 September 2023 (Figures Finalised as at 2023/10/16)</t>
  </si>
  <si>
    <t>Western Cape: Langeberg (WC026) - Table C7 Quarterly Budgeted Cash Flows ( Water management                                   ) for 1st Quarter ended 30 September 2023 (Figures Finalised as at 2023/10/16)</t>
  </si>
  <si>
    <t>Western Cape: Cape Winelands DM (DC2) - Table C7 Quarterly Budgeted Cash Flows ( Water management                                   ) for 1st Quarter ended 30 September 2023 (Figures Finalised as at 2023/10/16)</t>
  </si>
  <si>
    <t>Western Cape: Theewaterskloof (WC031) - Table C7 Quarterly Budgeted Cash Flows ( Water management                                   ) for 1st Quarter ended 30 September 2023 (Figures Finalised as at 2023/10/16)</t>
  </si>
  <si>
    <t>Western Cape: Overstrand (WC032) - Table C7 Quarterly Budgeted Cash Flows ( Water management                                   ) for 1st Quarter ended 30 September 2023 (Figures Finalised as at 2023/10/16)</t>
  </si>
  <si>
    <t>Western Cape: Cape Agulhas (WC033) - Table C7 Quarterly Budgeted Cash Flows ( Water management                                   ) for 1st Quarter ended 30 September 2023 (Figures Finalised as at 2023/10/16)</t>
  </si>
  <si>
    <t>Western Cape: Swellendam (WC034) - Table C7 Quarterly Budgeted Cash Flows ( Water management                                   ) for 1st Quarter ended 30 September 2023 (Figures Finalised as at 2023/10/16)</t>
  </si>
  <si>
    <t>Western Cape: Overberg (DC3) - Table C7 Quarterly Budgeted Cash Flows ( Water management                                   ) for 1st Quarter ended 30 September 2023 (Figures Finalised as at 2023/10/16)</t>
  </si>
  <si>
    <t>Western Cape: Kannaland (WC041) - Table C7 Quarterly Budgeted Cash Flows ( Water management                                   ) for 1st Quarter ended 30 September 2023 (Figures Finalised as at 2023/10/16)</t>
  </si>
  <si>
    <t>Western Cape: Hessequa (WC042) - Table C7 Quarterly Budgeted Cash Flows ( Water management                                   ) for 1st Quarter ended 30 September 2023 (Figures Finalised as at 2023/10/16)</t>
  </si>
  <si>
    <t>Western Cape: Mossel Bay (WC043) - Table C7 Quarterly Budgeted Cash Flows ( Water management                                   ) for 1st Quarter ended 30 September 2023 (Figures Finalised as at 2023/10/16)</t>
  </si>
  <si>
    <t>Western Cape: George (WC044) - Table C7 Quarterly Budgeted Cash Flows ( Water management                                   ) for 1st Quarter ended 30 September 2023 (Figures Finalised as at 2023/10/16)</t>
  </si>
  <si>
    <t>Western Cape: Oudtshoorn (WC045) - Table C7 Quarterly Budgeted Cash Flows ( Water management                                   ) for 1st Quarter ended 30 September 2023 (Figures Finalised as at 2023/10/16)</t>
  </si>
  <si>
    <t>Western Cape: Bitou (WC047) - Table C7 Quarterly Budgeted Cash Flows ( Water management                                   ) for 1st Quarter ended 30 September 2023 (Figures Finalised as at 2023/10/16)</t>
  </si>
  <si>
    <t>Western Cape: Knysna (WC048) - Table C7 Quarterly Budgeted Cash Flows ( Water management                                   ) for 1st Quarter ended 30 September 2023 (Figures Finalised as at 2023/10/16)</t>
  </si>
  <si>
    <t>Western Cape: Garden Route (DC4) - Table C7 Quarterly Budgeted Cash Flows ( Water management                                   ) for 1st Quarter ended 30 September 2023 (Figures Finalised as at 2023/10/16)</t>
  </si>
  <si>
    <t>Western Cape: Laingsburg (WC051) - Table C7 Quarterly Budgeted Cash Flows ( Water management                                   ) for 1st Quarter ended 30 September 2023 (Figures Finalised as at 2023/10/16)</t>
  </si>
  <si>
    <t>Western Cape: Prince Albert (WC052) - Table C7 Quarterly Budgeted Cash Flows ( Water management                                   ) for 1st Quarter ended 30 September 2023 (Figures Finalised as at 2023/10/16)</t>
  </si>
  <si>
    <t>Western Cape: Beaufort West (WC053) - Table C7 Quarterly Budgeted Cash Flows ( Water management                                   ) for 1st Quarter ended 30 September 2023 (Figures Finalised as at 2023/10/16)</t>
  </si>
  <si>
    <t>Western Cape: Central Karoo (DC5)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</si>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</sst>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-907371572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-188816801</v>
      </c>
      <c r="X14" s="20">
        <v>-180719627</v>
      </c>
      <c r="Y14" s="20">
        <v>-8097174</v>
      </c>
      <c r="Z14" s="21">
        <v>4.4805172157642845</v>
      </c>
      <c r="AA14" s="22">
        <v>-907371572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-907371572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-188816801</v>
      </c>
      <c r="X17" s="28">
        <f t="shared" si="0"/>
        <v>-180719627</v>
      </c>
      <c r="Y17" s="28">
        <f t="shared" si="0"/>
        <v>-8097174</v>
      </c>
      <c r="Z17" s="29">
        <f>+IF(X17&lt;&gt;0,+(Y17/X17)*100,0)</f>
        <v>4.4805172157642845</v>
      </c>
      <c r="AA17" s="30">
        <f>SUM(AA6:AA16)</f>
        <v>-907371572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-907371572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-188816801</v>
      </c>
      <c r="X38" s="2">
        <f t="shared" si="3"/>
        <v>-180719627</v>
      </c>
      <c r="Y38" s="2">
        <f t="shared" si="3"/>
        <v>-8097174</v>
      </c>
      <c r="Z38" s="34">
        <f>+IF(X38&lt;&gt;0,+(Y38/X38)*100,0)</f>
        <v>4.4805172157642845</v>
      </c>
      <c r="AA38" s="35">
        <f>+AA17+AA27+AA36</f>
        <v>-907371572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-188816801</v>
      </c>
      <c r="M39" s="2">
        <f>+L40+M60</f>
        <v>-188816801</v>
      </c>
      <c r="N39" s="2">
        <f>+K39</f>
        <v>-188816801</v>
      </c>
      <c r="O39" s="2">
        <f>+M40+O60</f>
        <v>-188816801</v>
      </c>
      <c r="P39" s="2">
        <f>+O40+P60</f>
        <v>-188816801</v>
      </c>
      <c r="Q39" s="2">
        <f>+P40+Q60</f>
        <v>-188816801</v>
      </c>
      <c r="R39" s="2">
        <f>+O39</f>
        <v>-188816801</v>
      </c>
      <c r="S39" s="2">
        <f>+Q40+S60</f>
        <v>-188816801</v>
      </c>
      <c r="T39" s="2">
        <f>+S40+T60</f>
        <v>-188816801</v>
      </c>
      <c r="U39" s="2">
        <f>+T40+U60</f>
        <v>-188816801</v>
      </c>
      <c r="V39" s="2">
        <f>+S39</f>
        <v>-188816801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-907371572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-188816801</v>
      </c>
      <c r="L40" s="45">
        <f t="shared" si="4"/>
        <v>-188816801</v>
      </c>
      <c r="M40" s="45">
        <f t="shared" si="4"/>
        <v>-188816801</v>
      </c>
      <c r="N40" s="45">
        <f>+M40</f>
        <v>-188816801</v>
      </c>
      <c r="O40" s="45">
        <f t="shared" si="4"/>
        <v>-188816801</v>
      </c>
      <c r="P40" s="45">
        <f t="shared" si="4"/>
        <v>-188816801</v>
      </c>
      <c r="Q40" s="45">
        <f t="shared" si="4"/>
        <v>-188816801</v>
      </c>
      <c r="R40" s="45">
        <f>+Q40</f>
        <v>-188816801</v>
      </c>
      <c r="S40" s="45">
        <f t="shared" si="4"/>
        <v>-188816801</v>
      </c>
      <c r="T40" s="45">
        <f t="shared" si="4"/>
        <v>-188816801</v>
      </c>
      <c r="U40" s="45">
        <f t="shared" si="4"/>
        <v>-188816801</v>
      </c>
      <c r="V40" s="45">
        <f>+U40</f>
        <v>-188816801</v>
      </c>
      <c r="W40" s="45">
        <f>+V40</f>
        <v>-188816801</v>
      </c>
      <c r="X40" s="45">
        <f t="shared" si="4"/>
        <v>-180719627</v>
      </c>
      <c r="Y40" s="45">
        <f t="shared" si="4"/>
        <v>-8097174</v>
      </c>
      <c r="Z40" s="46">
        <f>+IF(X40&lt;&gt;0,+(Y40/X40)*100,0)</f>
        <v>4.4805172157642845</v>
      </c>
      <c r="AA40" s="47">
        <f t="shared" si="4"/>
        <v>-907371572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2183538960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545884740</v>
      </c>
      <c r="Y7" s="20">
        <v>-545884740</v>
      </c>
      <c r="Z7" s="21">
        <v>-100</v>
      </c>
      <c r="AA7" s="22">
        <v>2183538960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-762392780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-190598199</v>
      </c>
      <c r="Y14" s="20">
        <v>190598199</v>
      </c>
      <c r="Z14" s="21">
        <v>-100</v>
      </c>
      <c r="AA14" s="22">
        <v>-762392780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1421146180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355286541</v>
      </c>
      <c r="Y17" s="28">
        <f t="shared" si="0"/>
        <v>-355286541</v>
      </c>
      <c r="Z17" s="29">
        <f>+IF(X17&lt;&gt;0,+(Y17/X17)*100,0)</f>
        <v>-100</v>
      </c>
      <c r="AA17" s="30">
        <f>SUM(AA6:AA16)</f>
        <v>1421146180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-29798309</v>
      </c>
      <c r="H23" s="36">
        <v>29798309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29798309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1421146180</v>
      </c>
      <c r="G38" s="2">
        <f t="shared" si="3"/>
        <v>-29798309</v>
      </c>
      <c r="H38" s="2">
        <f t="shared" si="3"/>
        <v>29798309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355286541</v>
      </c>
      <c r="Y38" s="2">
        <f t="shared" si="3"/>
        <v>-355286541</v>
      </c>
      <c r="Z38" s="34">
        <f>+IF(X38&lt;&gt;0,+(Y38/X38)*100,0)</f>
        <v>-100</v>
      </c>
      <c r="AA38" s="35">
        <f>+AA17+AA27+AA36</f>
        <v>1421146180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1421146180</v>
      </c>
      <c r="G40" s="45">
        <f t="shared" si="4"/>
        <v>-29798309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355286541</v>
      </c>
      <c r="Y40" s="45">
        <f t="shared" si="4"/>
        <v>-355286541</v>
      </c>
      <c r="Z40" s="46">
        <f>+IF(X40&lt;&gt;0,+(Y40/X40)*100,0)</f>
        <v>-100</v>
      </c>
      <c r="AA40" s="47">
        <f t="shared" si="4"/>
        <v>1421146180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1374750</v>
      </c>
      <c r="D7" s="18"/>
      <c r="E7" s="19">
        <v>52843969</v>
      </c>
      <c r="F7" s="20">
        <v>52843969</v>
      </c>
      <c r="G7" s="20">
        <v>4704</v>
      </c>
      <c r="H7" s="20">
        <v>6571</v>
      </c>
      <c r="I7" s="20">
        <v>8422</v>
      </c>
      <c r="J7" s="20">
        <v>19697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19697</v>
      </c>
      <c r="X7" s="20">
        <v>20096493</v>
      </c>
      <c r="Y7" s="20">
        <v>-20076796</v>
      </c>
      <c r="Z7" s="21">
        <v>-99.901987874202717</v>
      </c>
      <c r="AA7" s="22">
        <v>52843969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39355</v>
      </c>
      <c r="F8" s="20">
        <v>39355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9840</v>
      </c>
      <c r="Y8" s="20">
        <v>-9840</v>
      </c>
      <c r="Z8" s="21">
        <v>-100</v>
      </c>
      <c r="AA8" s="22">
        <v>39355</v>
      </c>
    </row>
    <row r="9" spans="1:27" x14ac:dyDescent="0.25">
      <c r="A9" s="23" t="s">
        <v>37</v>
      </c>
      <c r="B9" s="17" t="s">
        <v>6</v>
      </c>
      <c r="C9" s="18">
        <v>6939000</v>
      </c>
      <c r="D9" s="18"/>
      <c r="E9" s="19"/>
      <c r="F9" s="20"/>
      <c r="G9" s="20">
        <v>6000000</v>
      </c>
      <c r="H9" s="20"/>
      <c r="I9" s="20"/>
      <c r="J9" s="20">
        <v>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6000000</v>
      </c>
      <c r="X9" s="20"/>
      <c r="Y9" s="20">
        <v>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29935891</v>
      </c>
      <c r="D10" s="18"/>
      <c r="E10" s="19">
        <v>51000000</v>
      </c>
      <c r="F10" s="20">
        <v>51000000</v>
      </c>
      <c r="G10" s="20">
        <v>4573045</v>
      </c>
      <c r="H10" s="20">
        <v>1356197</v>
      </c>
      <c r="I10" s="20">
        <v>3383413</v>
      </c>
      <c r="J10" s="20">
        <v>9312655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9312655</v>
      </c>
      <c r="X10" s="20">
        <v>12750000</v>
      </c>
      <c r="Y10" s="20">
        <v>-3437345</v>
      </c>
      <c r="Z10" s="21">
        <v>-26.959568627450981</v>
      </c>
      <c r="AA10" s="22">
        <v>51000000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-96326</v>
      </c>
      <c r="D14" s="18"/>
      <c r="E14" s="19">
        <v>-32674831</v>
      </c>
      <c r="F14" s="20">
        <v>-32674831</v>
      </c>
      <c r="G14" s="20">
        <v>-9849930</v>
      </c>
      <c r="H14" s="20">
        <v>-453149</v>
      </c>
      <c r="I14" s="20">
        <v>764922</v>
      </c>
      <c r="J14" s="20">
        <v>-9538157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-9538157</v>
      </c>
      <c r="X14" s="20">
        <v>-8168715</v>
      </c>
      <c r="Y14" s="20">
        <v>-1369442</v>
      </c>
      <c r="Z14" s="21">
        <v>16.764472747549643</v>
      </c>
      <c r="AA14" s="22">
        <v>-32674831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38153315</v>
      </c>
      <c r="D17" s="26">
        <f>SUM(D6:D16)</f>
        <v>0</v>
      </c>
      <c r="E17" s="27">
        <f t="shared" si="0"/>
        <v>71208493</v>
      </c>
      <c r="F17" s="28">
        <f t="shared" si="0"/>
        <v>71208493</v>
      </c>
      <c r="G17" s="28">
        <f t="shared" si="0"/>
        <v>727819</v>
      </c>
      <c r="H17" s="28">
        <f t="shared" si="0"/>
        <v>909619</v>
      </c>
      <c r="I17" s="28">
        <f t="shared" si="0"/>
        <v>4156757</v>
      </c>
      <c r="J17" s="28">
        <f t="shared" si="0"/>
        <v>5794195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5794195</v>
      </c>
      <c r="X17" s="28">
        <f t="shared" si="0"/>
        <v>24687618</v>
      </c>
      <c r="Y17" s="28">
        <f t="shared" si="0"/>
        <v>-18893423</v>
      </c>
      <c r="Z17" s="29">
        <f>+IF(X17&lt;&gt;0,+(Y17/X17)*100,0)</f>
        <v>-76.529955218846951</v>
      </c>
      <c r="AA17" s="30">
        <f>SUM(AA6:AA16)</f>
        <v>71208493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-7464919</v>
      </c>
      <c r="D26" s="18"/>
      <c r="E26" s="19">
        <v>-50792342</v>
      </c>
      <c r="F26" s="20">
        <v>-50792342</v>
      </c>
      <c r="G26" s="20">
        <v>428607</v>
      </c>
      <c r="H26" s="20">
        <v>634986</v>
      </c>
      <c r="I26" s="20">
        <v>441315</v>
      </c>
      <c r="J26" s="20">
        <v>1504908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1504908</v>
      </c>
      <c r="X26" s="20">
        <v>-12698085</v>
      </c>
      <c r="Y26" s="20">
        <v>14202993</v>
      </c>
      <c r="Z26" s="21">
        <v>-111.85145634164522</v>
      </c>
      <c r="AA26" s="22">
        <v>-50792342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-7464919</v>
      </c>
      <c r="D27" s="26">
        <f>SUM(D21:D26)</f>
        <v>0</v>
      </c>
      <c r="E27" s="27">
        <f t="shared" si="1"/>
        <v>-50792342</v>
      </c>
      <c r="F27" s="28">
        <f t="shared" si="1"/>
        <v>-50792342</v>
      </c>
      <c r="G27" s="28">
        <f t="shared" si="1"/>
        <v>428607</v>
      </c>
      <c r="H27" s="28">
        <f t="shared" si="1"/>
        <v>634986</v>
      </c>
      <c r="I27" s="28">
        <f t="shared" si="1"/>
        <v>441315</v>
      </c>
      <c r="J27" s="28">
        <f t="shared" si="1"/>
        <v>1504908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1504908</v>
      </c>
      <c r="X27" s="28">
        <f t="shared" si="1"/>
        <v>-12698085</v>
      </c>
      <c r="Y27" s="28">
        <f t="shared" si="1"/>
        <v>14202993</v>
      </c>
      <c r="Z27" s="29">
        <f>+IF(X27&lt;&gt;0,+(Y27/X27)*100,0)</f>
        <v>-111.85145634164522</v>
      </c>
      <c r="AA27" s="30">
        <f>SUM(AA21:AA26)</f>
        <v>-50792342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30688396</v>
      </c>
      <c r="D38" s="32">
        <f>+D17+D27+D36</f>
        <v>0</v>
      </c>
      <c r="E38" s="33">
        <f t="shared" si="3"/>
        <v>20416151</v>
      </c>
      <c r="F38" s="2">
        <f t="shared" si="3"/>
        <v>20416151</v>
      </c>
      <c r="G38" s="2">
        <f t="shared" si="3"/>
        <v>1156426</v>
      </c>
      <c r="H38" s="2">
        <f t="shared" si="3"/>
        <v>1544605</v>
      </c>
      <c r="I38" s="2">
        <f t="shared" si="3"/>
        <v>4598072</v>
      </c>
      <c r="J38" s="2">
        <f t="shared" si="3"/>
        <v>7299103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7299103</v>
      </c>
      <c r="X38" s="2">
        <f t="shared" si="3"/>
        <v>11989533</v>
      </c>
      <c r="Y38" s="2">
        <f t="shared" si="3"/>
        <v>-4690430</v>
      </c>
      <c r="Z38" s="34">
        <f>+IF(X38&lt;&gt;0,+(Y38/X38)*100,0)</f>
        <v>-39.121039993801261</v>
      </c>
      <c r="AA38" s="35">
        <f>+AA17+AA27+AA36</f>
        <v>20416151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1156426</v>
      </c>
      <c r="I39" s="2">
        <f>+H40+I60</f>
        <v>2701031</v>
      </c>
      <c r="J39" s="2">
        <f>+G39</f>
        <v>0</v>
      </c>
      <c r="K39" s="2">
        <f>+I40+K60</f>
        <v>7299103</v>
      </c>
      <c r="L39" s="2">
        <f>+K40+L60</f>
        <v>7299103</v>
      </c>
      <c r="M39" s="2">
        <f>+L40+M60</f>
        <v>7299103</v>
      </c>
      <c r="N39" s="2">
        <f>+K39</f>
        <v>7299103</v>
      </c>
      <c r="O39" s="2">
        <f>+M40+O60</f>
        <v>7299103</v>
      </c>
      <c r="P39" s="2">
        <f>+O40+P60</f>
        <v>7299103</v>
      </c>
      <c r="Q39" s="2">
        <f>+P40+Q60</f>
        <v>7299103</v>
      </c>
      <c r="R39" s="2">
        <f>+O39</f>
        <v>7299103</v>
      </c>
      <c r="S39" s="2">
        <f>+Q40+S60</f>
        <v>7299103</v>
      </c>
      <c r="T39" s="2">
        <f>+S40+T60</f>
        <v>7299103</v>
      </c>
      <c r="U39" s="2">
        <f>+T40+U60</f>
        <v>7299103</v>
      </c>
      <c r="V39" s="2">
        <f>+S39</f>
        <v>7299103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30688396</v>
      </c>
      <c r="D40" s="43">
        <f t="shared" ref="D40:AA40" si="4">+D38+D39</f>
        <v>0</v>
      </c>
      <c r="E40" s="44">
        <f t="shared" si="4"/>
        <v>20416151</v>
      </c>
      <c r="F40" s="45">
        <f t="shared" si="4"/>
        <v>20416151</v>
      </c>
      <c r="G40" s="45">
        <f t="shared" si="4"/>
        <v>1156426</v>
      </c>
      <c r="H40" s="45">
        <f t="shared" si="4"/>
        <v>2701031</v>
      </c>
      <c r="I40" s="45">
        <f t="shared" si="4"/>
        <v>7299103</v>
      </c>
      <c r="J40" s="45">
        <f>+I40</f>
        <v>7299103</v>
      </c>
      <c r="K40" s="45">
        <f t="shared" si="4"/>
        <v>7299103</v>
      </c>
      <c r="L40" s="45">
        <f t="shared" si="4"/>
        <v>7299103</v>
      </c>
      <c r="M40" s="45">
        <f t="shared" si="4"/>
        <v>7299103</v>
      </c>
      <c r="N40" s="45">
        <f>+M40</f>
        <v>7299103</v>
      </c>
      <c r="O40" s="45">
        <f t="shared" si="4"/>
        <v>7299103</v>
      </c>
      <c r="P40" s="45">
        <f t="shared" si="4"/>
        <v>7299103</v>
      </c>
      <c r="Q40" s="45">
        <f t="shared" si="4"/>
        <v>7299103</v>
      </c>
      <c r="R40" s="45">
        <f>+Q40</f>
        <v>7299103</v>
      </c>
      <c r="S40" s="45">
        <f t="shared" si="4"/>
        <v>7299103</v>
      </c>
      <c r="T40" s="45">
        <f t="shared" si="4"/>
        <v>7299103</v>
      </c>
      <c r="U40" s="45">
        <f t="shared" si="4"/>
        <v>7299103</v>
      </c>
      <c r="V40" s="45">
        <f>+U40</f>
        <v>7299103</v>
      </c>
      <c r="W40" s="45">
        <f>+V40</f>
        <v>7299103</v>
      </c>
      <c r="X40" s="45">
        <f t="shared" si="4"/>
        <v>11989533</v>
      </c>
      <c r="Y40" s="45">
        <f t="shared" si="4"/>
        <v>-4690430</v>
      </c>
      <c r="Z40" s="46">
        <f>+IF(X40&lt;&gt;0,+(Y40/X40)*100,0)</f>
        <v>-39.121039993801261</v>
      </c>
      <c r="AA40" s="47">
        <f t="shared" si="4"/>
        <v>20416151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22664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14229649</v>
      </c>
      <c r="F9" s="20">
        <v>14229649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3557412</v>
      </c>
      <c r="Y9" s="20">
        <v>-3557412</v>
      </c>
      <c r="Z9" s="21">
        <v>-100</v>
      </c>
      <c r="AA9" s="22">
        <v>14229649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-1417175</v>
      </c>
      <c r="D14" s="18"/>
      <c r="E14" s="19">
        <v>-2875000</v>
      </c>
      <c r="F14" s="20">
        <v>-2875000</v>
      </c>
      <c r="G14" s="20">
        <v>-33235</v>
      </c>
      <c r="H14" s="20"/>
      <c r="I14" s="20">
        <v>-604208</v>
      </c>
      <c r="J14" s="20">
        <v>-637443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-637443</v>
      </c>
      <c r="X14" s="20">
        <v>-718749</v>
      </c>
      <c r="Y14" s="20">
        <v>81306</v>
      </c>
      <c r="Z14" s="21">
        <v>-11.312154869085035</v>
      </c>
      <c r="AA14" s="22">
        <v>-2875000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-1394511</v>
      </c>
      <c r="D17" s="26">
        <f>SUM(D6:D16)</f>
        <v>0</v>
      </c>
      <c r="E17" s="27">
        <f t="shared" si="0"/>
        <v>11354649</v>
      </c>
      <c r="F17" s="28">
        <f t="shared" si="0"/>
        <v>11354649</v>
      </c>
      <c r="G17" s="28">
        <f t="shared" si="0"/>
        <v>-33235</v>
      </c>
      <c r="H17" s="28">
        <f t="shared" si="0"/>
        <v>0</v>
      </c>
      <c r="I17" s="28">
        <f t="shared" si="0"/>
        <v>-604208</v>
      </c>
      <c r="J17" s="28">
        <f t="shared" si="0"/>
        <v>-637443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-637443</v>
      </c>
      <c r="X17" s="28">
        <f t="shared" si="0"/>
        <v>2838663</v>
      </c>
      <c r="Y17" s="28">
        <f t="shared" si="0"/>
        <v>-3476106</v>
      </c>
      <c r="Z17" s="29">
        <f>+IF(X17&lt;&gt;0,+(Y17/X17)*100,0)</f>
        <v>-122.45574765303242</v>
      </c>
      <c r="AA17" s="30">
        <f>SUM(AA6:AA16)</f>
        <v>11354649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-6635865</v>
      </c>
      <c r="D26" s="18"/>
      <c r="E26" s="19">
        <v>-9006522</v>
      </c>
      <c r="F26" s="20">
        <v>-8745652</v>
      </c>
      <c r="G26" s="20">
        <v>-182072</v>
      </c>
      <c r="H26" s="20"/>
      <c r="I26" s="20"/>
      <c r="J26" s="20">
        <v>-182072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-182072</v>
      </c>
      <c r="X26" s="20">
        <v>-2186409</v>
      </c>
      <c r="Y26" s="20">
        <v>2004337</v>
      </c>
      <c r="Z26" s="21">
        <v>-91.672555317875108</v>
      </c>
      <c r="AA26" s="22">
        <v>-8745652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-6635865</v>
      </c>
      <c r="D27" s="26">
        <f>SUM(D21:D26)</f>
        <v>0</v>
      </c>
      <c r="E27" s="27">
        <f t="shared" si="1"/>
        <v>-9006522</v>
      </c>
      <c r="F27" s="28">
        <f t="shared" si="1"/>
        <v>-8745652</v>
      </c>
      <c r="G27" s="28">
        <f t="shared" si="1"/>
        <v>-182072</v>
      </c>
      <c r="H27" s="28">
        <f t="shared" si="1"/>
        <v>0</v>
      </c>
      <c r="I27" s="28">
        <f t="shared" si="1"/>
        <v>0</v>
      </c>
      <c r="J27" s="28">
        <f t="shared" si="1"/>
        <v>-182072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-182072</v>
      </c>
      <c r="X27" s="28">
        <f t="shared" si="1"/>
        <v>-2186409</v>
      </c>
      <c r="Y27" s="28">
        <f t="shared" si="1"/>
        <v>2004337</v>
      </c>
      <c r="Z27" s="29">
        <f>+IF(X27&lt;&gt;0,+(Y27/X27)*100,0)</f>
        <v>-91.672555317875108</v>
      </c>
      <c r="AA27" s="30">
        <f>SUM(AA21:AA26)</f>
        <v>-8745652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-8030376</v>
      </c>
      <c r="D38" s="32">
        <f>+D17+D27+D36</f>
        <v>0</v>
      </c>
      <c r="E38" s="33">
        <f t="shared" si="3"/>
        <v>2348127</v>
      </c>
      <c r="F38" s="2">
        <f t="shared" si="3"/>
        <v>2608997</v>
      </c>
      <c r="G38" s="2">
        <f t="shared" si="3"/>
        <v>-215307</v>
      </c>
      <c r="H38" s="2">
        <f t="shared" si="3"/>
        <v>0</v>
      </c>
      <c r="I38" s="2">
        <f t="shared" si="3"/>
        <v>-604208</v>
      </c>
      <c r="J38" s="2">
        <f t="shared" si="3"/>
        <v>-819515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-819515</v>
      </c>
      <c r="X38" s="2">
        <f t="shared" si="3"/>
        <v>652254</v>
      </c>
      <c r="Y38" s="2">
        <f t="shared" si="3"/>
        <v>-1471769</v>
      </c>
      <c r="Z38" s="34">
        <f>+IF(X38&lt;&gt;0,+(Y38/X38)*100,0)</f>
        <v>-225.64353764024446</v>
      </c>
      <c r="AA38" s="35">
        <f>+AA17+AA27+AA36</f>
        <v>2608997</v>
      </c>
    </row>
    <row r="39" spans="1:27" x14ac:dyDescent="0.25">
      <c r="A39" s="23" t="s">
        <v>61</v>
      </c>
      <c r="B39" s="17"/>
      <c r="C39" s="32">
        <v>-115797</v>
      </c>
      <c r="D39" s="32"/>
      <c r="E39" s="33"/>
      <c r="F39" s="2"/>
      <c r="G39" s="2"/>
      <c r="H39" s="2">
        <f>+G40+H60</f>
        <v>-215307</v>
      </c>
      <c r="I39" s="2">
        <f>+H40+I60</f>
        <v>-215307</v>
      </c>
      <c r="J39" s="2">
        <f>+G39</f>
        <v>0</v>
      </c>
      <c r="K39" s="2">
        <f>+I40+K60</f>
        <v>-819515</v>
      </c>
      <c r="L39" s="2">
        <f>+K40+L60</f>
        <v>-819515</v>
      </c>
      <c r="M39" s="2">
        <f>+L40+M60</f>
        <v>-819515</v>
      </c>
      <c r="N39" s="2">
        <f>+K39</f>
        <v>-819515</v>
      </c>
      <c r="O39" s="2">
        <f>+M40+O60</f>
        <v>-819515</v>
      </c>
      <c r="P39" s="2">
        <f>+O40+P60</f>
        <v>-819515</v>
      </c>
      <c r="Q39" s="2">
        <f>+P40+Q60</f>
        <v>-819515</v>
      </c>
      <c r="R39" s="2">
        <f>+O39</f>
        <v>-819515</v>
      </c>
      <c r="S39" s="2">
        <f>+Q40+S60</f>
        <v>-819515</v>
      </c>
      <c r="T39" s="2">
        <f>+S40+T60</f>
        <v>-819515</v>
      </c>
      <c r="U39" s="2">
        <f>+T40+U60</f>
        <v>-819515</v>
      </c>
      <c r="V39" s="2">
        <f>+S39</f>
        <v>-819515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-8146173</v>
      </c>
      <c r="D40" s="43">
        <f t="shared" ref="D40:AA40" si="4">+D38+D39</f>
        <v>0</v>
      </c>
      <c r="E40" s="44">
        <f t="shared" si="4"/>
        <v>2348127</v>
      </c>
      <c r="F40" s="45">
        <f t="shared" si="4"/>
        <v>2608997</v>
      </c>
      <c r="G40" s="45">
        <f t="shared" si="4"/>
        <v>-215307</v>
      </c>
      <c r="H40" s="45">
        <f t="shared" si="4"/>
        <v>-215307</v>
      </c>
      <c r="I40" s="45">
        <f t="shared" si="4"/>
        <v>-819515</v>
      </c>
      <c r="J40" s="45">
        <f>+I40</f>
        <v>-819515</v>
      </c>
      <c r="K40" s="45">
        <f t="shared" si="4"/>
        <v>-819515</v>
      </c>
      <c r="L40" s="45">
        <f t="shared" si="4"/>
        <v>-819515</v>
      </c>
      <c r="M40" s="45">
        <f t="shared" si="4"/>
        <v>-819515</v>
      </c>
      <c r="N40" s="45">
        <f>+M40</f>
        <v>-819515</v>
      </c>
      <c r="O40" s="45">
        <f t="shared" si="4"/>
        <v>-819515</v>
      </c>
      <c r="P40" s="45">
        <f t="shared" si="4"/>
        <v>-819515</v>
      </c>
      <c r="Q40" s="45">
        <f t="shared" si="4"/>
        <v>-819515</v>
      </c>
      <c r="R40" s="45">
        <f>+Q40</f>
        <v>-819515</v>
      </c>
      <c r="S40" s="45">
        <f t="shared" si="4"/>
        <v>-819515</v>
      </c>
      <c r="T40" s="45">
        <f t="shared" si="4"/>
        <v>-819515</v>
      </c>
      <c r="U40" s="45">
        <f t="shared" si="4"/>
        <v>-819515</v>
      </c>
      <c r="V40" s="45">
        <f>+U40</f>
        <v>-819515</v>
      </c>
      <c r="W40" s="45">
        <f>+V40</f>
        <v>-819515</v>
      </c>
      <c r="X40" s="45">
        <f t="shared" si="4"/>
        <v>652254</v>
      </c>
      <c r="Y40" s="45">
        <f t="shared" si="4"/>
        <v>-1471769</v>
      </c>
      <c r="Z40" s="46">
        <f>+IF(X40&lt;&gt;0,+(Y40/X40)*100,0)</f>
        <v>-225.64353764024446</v>
      </c>
      <c r="AA40" s="47">
        <f t="shared" si="4"/>
        <v>2608997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140235738</v>
      </c>
      <c r="F7" s="20">
        <v>140235738</v>
      </c>
      <c r="G7" s="20">
        <v>5560</v>
      </c>
      <c r="H7" s="20"/>
      <c r="I7" s="20"/>
      <c r="J7" s="20">
        <v>5560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5560</v>
      </c>
      <c r="X7" s="20">
        <v>35058933</v>
      </c>
      <c r="Y7" s="20">
        <v>-35053373</v>
      </c>
      <c r="Z7" s="21">
        <v>-99.98414098911681</v>
      </c>
      <c r="AA7" s="22">
        <v>140235738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809</v>
      </c>
      <c r="H8" s="20"/>
      <c r="I8" s="20"/>
      <c r="J8" s="20">
        <v>809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809</v>
      </c>
      <c r="X8" s="20"/>
      <c r="Y8" s="20">
        <v>809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12195660</v>
      </c>
      <c r="H9" s="20"/>
      <c r="I9" s="20"/>
      <c r="J9" s="20">
        <v>12195660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12195660</v>
      </c>
      <c r="X9" s="20"/>
      <c r="Y9" s="20">
        <v>12195660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67378000</v>
      </c>
      <c r="F10" s="20">
        <v>67378000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16844499</v>
      </c>
      <c r="Y10" s="20">
        <v>-16844499</v>
      </c>
      <c r="Z10" s="21">
        <v>-100</v>
      </c>
      <c r="AA10" s="22">
        <v>67378000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207613738</v>
      </c>
      <c r="F17" s="28">
        <f t="shared" si="0"/>
        <v>207613738</v>
      </c>
      <c r="G17" s="28">
        <f t="shared" si="0"/>
        <v>12202029</v>
      </c>
      <c r="H17" s="28">
        <f t="shared" si="0"/>
        <v>0</v>
      </c>
      <c r="I17" s="28">
        <f t="shared" si="0"/>
        <v>0</v>
      </c>
      <c r="J17" s="28">
        <f t="shared" si="0"/>
        <v>12202029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12202029</v>
      </c>
      <c r="X17" s="28">
        <f t="shared" si="0"/>
        <v>51903432</v>
      </c>
      <c r="Y17" s="28">
        <f t="shared" si="0"/>
        <v>-39701403</v>
      </c>
      <c r="Z17" s="29">
        <f>+IF(X17&lt;&gt;0,+(Y17/X17)*100,0)</f>
        <v>-76.490901410912485</v>
      </c>
      <c r="AA17" s="30">
        <f>SUM(AA6:AA16)</f>
        <v>207613738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-2006148</v>
      </c>
      <c r="H26" s="20"/>
      <c r="I26" s="20"/>
      <c r="J26" s="20">
        <v>-2006148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-2006148</v>
      </c>
      <c r="X26" s="20"/>
      <c r="Y26" s="20">
        <v>-2006148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-2006148</v>
      </c>
      <c r="H27" s="28">
        <f t="shared" si="1"/>
        <v>0</v>
      </c>
      <c r="I27" s="28">
        <f t="shared" si="1"/>
        <v>0</v>
      </c>
      <c r="J27" s="28">
        <f t="shared" si="1"/>
        <v>-2006148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-2006148</v>
      </c>
      <c r="X27" s="28">
        <f t="shared" si="1"/>
        <v>0</v>
      </c>
      <c r="Y27" s="28">
        <f t="shared" si="1"/>
        <v>-2006148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207613738</v>
      </c>
      <c r="F38" s="2">
        <f t="shared" si="3"/>
        <v>207613738</v>
      </c>
      <c r="G38" s="2">
        <f t="shared" si="3"/>
        <v>10195881</v>
      </c>
      <c r="H38" s="2">
        <f t="shared" si="3"/>
        <v>0</v>
      </c>
      <c r="I38" s="2">
        <f t="shared" si="3"/>
        <v>0</v>
      </c>
      <c r="J38" s="2">
        <f t="shared" si="3"/>
        <v>10195881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10195881</v>
      </c>
      <c r="X38" s="2">
        <f t="shared" si="3"/>
        <v>51903432</v>
      </c>
      <c r="Y38" s="2">
        <f t="shared" si="3"/>
        <v>-41707551</v>
      </c>
      <c r="Z38" s="34">
        <f>+IF(X38&lt;&gt;0,+(Y38/X38)*100,0)</f>
        <v>-80.356056223796529</v>
      </c>
      <c r="AA38" s="35">
        <f>+AA17+AA27+AA36</f>
        <v>207613738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197027775</v>
      </c>
      <c r="H39" s="2">
        <f>+G40+H60</f>
        <v>207223656</v>
      </c>
      <c r="I39" s="2">
        <f>+H40+I60</f>
        <v>207223656</v>
      </c>
      <c r="J39" s="2">
        <f>+G39</f>
        <v>197027775</v>
      </c>
      <c r="K39" s="2">
        <f>+I40+K60</f>
        <v>207223656</v>
      </c>
      <c r="L39" s="2">
        <f>+K40+L60</f>
        <v>207223656</v>
      </c>
      <c r="M39" s="2">
        <f>+L40+M60</f>
        <v>207223656</v>
      </c>
      <c r="N39" s="2">
        <f>+K39</f>
        <v>207223656</v>
      </c>
      <c r="O39" s="2">
        <f>+M40+O60</f>
        <v>207223656</v>
      </c>
      <c r="P39" s="2">
        <f>+O40+P60</f>
        <v>207223656</v>
      </c>
      <c r="Q39" s="2">
        <f>+P40+Q60</f>
        <v>207223656</v>
      </c>
      <c r="R39" s="2">
        <f>+O39</f>
        <v>207223656</v>
      </c>
      <c r="S39" s="2">
        <f>+Q40+S60</f>
        <v>207223656</v>
      </c>
      <c r="T39" s="2">
        <f>+S40+T60</f>
        <v>207223656</v>
      </c>
      <c r="U39" s="2">
        <f>+T40+U60</f>
        <v>207223656</v>
      </c>
      <c r="V39" s="2">
        <f>+S39</f>
        <v>207223656</v>
      </c>
      <c r="W39" s="2">
        <f>+G39</f>
        <v>197027775</v>
      </c>
      <c r="X39" s="2"/>
      <c r="Y39" s="2">
        <f>+W39-X39</f>
        <v>197027775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207613738</v>
      </c>
      <c r="F40" s="45">
        <f t="shared" si="4"/>
        <v>207613738</v>
      </c>
      <c r="G40" s="45">
        <f t="shared" si="4"/>
        <v>207223656</v>
      </c>
      <c r="H40" s="45">
        <f t="shared" si="4"/>
        <v>207223656</v>
      </c>
      <c r="I40" s="45">
        <f t="shared" si="4"/>
        <v>207223656</v>
      </c>
      <c r="J40" s="45">
        <f>+I40</f>
        <v>207223656</v>
      </c>
      <c r="K40" s="45">
        <f t="shared" si="4"/>
        <v>207223656</v>
      </c>
      <c r="L40" s="45">
        <f t="shared" si="4"/>
        <v>207223656</v>
      </c>
      <c r="M40" s="45">
        <f t="shared" si="4"/>
        <v>207223656</v>
      </c>
      <c r="N40" s="45">
        <f>+M40</f>
        <v>207223656</v>
      </c>
      <c r="O40" s="45">
        <f t="shared" si="4"/>
        <v>207223656</v>
      </c>
      <c r="P40" s="45">
        <f t="shared" si="4"/>
        <v>207223656</v>
      </c>
      <c r="Q40" s="45">
        <f t="shared" si="4"/>
        <v>207223656</v>
      </c>
      <c r="R40" s="45">
        <f>+Q40</f>
        <v>207223656</v>
      </c>
      <c r="S40" s="45">
        <f t="shared" si="4"/>
        <v>207223656</v>
      </c>
      <c r="T40" s="45">
        <f t="shared" si="4"/>
        <v>207223656</v>
      </c>
      <c r="U40" s="45">
        <f t="shared" si="4"/>
        <v>207223656</v>
      </c>
      <c r="V40" s="45">
        <f>+U40</f>
        <v>207223656</v>
      </c>
      <c r="W40" s="45">
        <f>+V40</f>
        <v>207223656</v>
      </c>
      <c r="X40" s="45">
        <f t="shared" si="4"/>
        <v>51903432</v>
      </c>
      <c r="Y40" s="45">
        <f t="shared" si="4"/>
        <v>155320224</v>
      </c>
      <c r="Z40" s="46">
        <f>+IF(X40&lt;&gt;0,+(Y40/X40)*100,0)</f>
        <v>299.24846588179372</v>
      </c>
      <c r="AA40" s="47">
        <f t="shared" si="4"/>
        <v>207613738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197027775</v>
      </c>
      <c r="J60">
        <v>197027775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37574892</v>
      </c>
      <c r="D7" s="18"/>
      <c r="E7" s="19">
        <v>66976503</v>
      </c>
      <c r="F7" s="20">
        <v>66976503</v>
      </c>
      <c r="G7" s="20">
        <v>3126690</v>
      </c>
      <c r="H7" s="20">
        <v>3334890</v>
      </c>
      <c r="I7" s="20">
        <v>3085237</v>
      </c>
      <c r="J7" s="20">
        <v>9546817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9546817</v>
      </c>
      <c r="X7" s="20">
        <v>16744125</v>
      </c>
      <c r="Y7" s="20">
        <v>-7197308</v>
      </c>
      <c r="Z7" s="21">
        <v>-42.984079490567588</v>
      </c>
      <c r="AA7" s="22">
        <v>66976503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6556595</v>
      </c>
      <c r="D9" s="18"/>
      <c r="E9" s="19">
        <v>38741095</v>
      </c>
      <c r="F9" s="20">
        <v>38741095</v>
      </c>
      <c r="G9" s="20"/>
      <c r="H9" s="20"/>
      <c r="I9" s="20">
        <v>16478147</v>
      </c>
      <c r="J9" s="20">
        <v>16478147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16478147</v>
      </c>
      <c r="X9" s="20">
        <v>16968790</v>
      </c>
      <c r="Y9" s="20">
        <v>-490643</v>
      </c>
      <c r="Z9" s="21">
        <v>-2.8914436444790703</v>
      </c>
      <c r="AA9" s="22">
        <v>38741095</v>
      </c>
    </row>
    <row r="10" spans="1:27" x14ac:dyDescent="0.25">
      <c r="A10" s="23" t="s">
        <v>38</v>
      </c>
      <c r="B10" s="17" t="s">
        <v>6</v>
      </c>
      <c r="C10" s="18">
        <v>9510403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-57806595</v>
      </c>
      <c r="D14" s="18"/>
      <c r="E14" s="19">
        <v>-10150000</v>
      </c>
      <c r="F14" s="20">
        <v>-10150000</v>
      </c>
      <c r="G14" s="20">
        <v>-2756443</v>
      </c>
      <c r="H14" s="20">
        <v>-3790953</v>
      </c>
      <c r="I14" s="20">
        <v>-3463588</v>
      </c>
      <c r="J14" s="20">
        <v>-10010984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-10010984</v>
      </c>
      <c r="X14" s="20">
        <v>-2537499</v>
      </c>
      <c r="Y14" s="20">
        <v>-7473485</v>
      </c>
      <c r="Z14" s="21">
        <v>294.52169242234186</v>
      </c>
      <c r="AA14" s="22">
        <v>-10150000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-136740</v>
      </c>
      <c r="X15" s="20">
        <v>-48885</v>
      </c>
      <c r="Y15" s="20">
        <v>-87855</v>
      </c>
      <c r="Z15" s="21">
        <v>179.71770481742865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-4582164</v>
      </c>
      <c r="D17" s="26">
        <f>SUM(D6:D16)</f>
        <v>0</v>
      </c>
      <c r="E17" s="27">
        <f t="shared" si="0"/>
        <v>95372053</v>
      </c>
      <c r="F17" s="28">
        <f t="shared" si="0"/>
        <v>95372053</v>
      </c>
      <c r="G17" s="28">
        <f t="shared" si="0"/>
        <v>370247</v>
      </c>
      <c r="H17" s="28">
        <f t="shared" si="0"/>
        <v>-456063</v>
      </c>
      <c r="I17" s="28">
        <f t="shared" si="0"/>
        <v>15963056</v>
      </c>
      <c r="J17" s="28">
        <f t="shared" si="0"/>
        <v>15877240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15877240</v>
      </c>
      <c r="X17" s="28">
        <f t="shared" si="0"/>
        <v>31126531</v>
      </c>
      <c r="Y17" s="28">
        <f t="shared" si="0"/>
        <v>-15249291</v>
      </c>
      <c r="Z17" s="29">
        <f>+IF(X17&lt;&gt;0,+(Y17/X17)*100,0)</f>
        <v>-48.991296203229325</v>
      </c>
      <c r="AA17" s="30">
        <f>SUM(AA6:AA16)</f>
        <v>95372053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-23301497</v>
      </c>
      <c r="D26" s="18"/>
      <c r="E26" s="19"/>
      <c r="F26" s="20"/>
      <c r="G26" s="20"/>
      <c r="H26" s="20">
        <v>-112967</v>
      </c>
      <c r="I26" s="20">
        <v>-29325</v>
      </c>
      <c r="J26" s="20">
        <v>-142292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-142292</v>
      </c>
      <c r="X26" s="20"/>
      <c r="Y26" s="20">
        <v>-142292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-23301497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-112967</v>
      </c>
      <c r="I27" s="28">
        <f t="shared" si="1"/>
        <v>-29325</v>
      </c>
      <c r="J27" s="28">
        <f t="shared" si="1"/>
        <v>-142292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-142292</v>
      </c>
      <c r="X27" s="28">
        <f t="shared" si="1"/>
        <v>0</v>
      </c>
      <c r="Y27" s="28">
        <f t="shared" si="1"/>
        <v>-142292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39004</v>
      </c>
      <c r="D33" s="18"/>
      <c r="E33" s="19">
        <v>61830</v>
      </c>
      <c r="F33" s="20">
        <v>61830</v>
      </c>
      <c r="G33" s="20">
        <v>6840</v>
      </c>
      <c r="H33" s="36">
        <v>5744</v>
      </c>
      <c r="I33" s="36">
        <v>6927</v>
      </c>
      <c r="J33" s="36">
        <v>19511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19511</v>
      </c>
      <c r="X33" s="36">
        <v>15456</v>
      </c>
      <c r="Y33" s="20">
        <v>4055</v>
      </c>
      <c r="Z33" s="21">
        <v>26.235766045548655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39004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6840</v>
      </c>
      <c r="H36" s="28">
        <f t="shared" si="2"/>
        <v>5744</v>
      </c>
      <c r="I36" s="28">
        <f t="shared" si="2"/>
        <v>6927</v>
      </c>
      <c r="J36" s="28">
        <f t="shared" si="2"/>
        <v>19511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19511</v>
      </c>
      <c r="X36" s="28">
        <f t="shared" si="2"/>
        <v>15456</v>
      </c>
      <c r="Y36" s="28">
        <f t="shared" si="2"/>
        <v>4055</v>
      </c>
      <c r="Z36" s="29">
        <f>+IF(X36&lt;&gt;0,+(Y36/X36)*100,0)</f>
        <v>26.235766045548655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-27844657</v>
      </c>
      <c r="D38" s="32">
        <f>+D17+D27+D36</f>
        <v>0</v>
      </c>
      <c r="E38" s="33">
        <f t="shared" si="3"/>
        <v>95433883</v>
      </c>
      <c r="F38" s="2">
        <f t="shared" si="3"/>
        <v>95433883</v>
      </c>
      <c r="G38" s="2">
        <f t="shared" si="3"/>
        <v>377087</v>
      </c>
      <c r="H38" s="2">
        <f t="shared" si="3"/>
        <v>-563286</v>
      </c>
      <c r="I38" s="2">
        <f t="shared" si="3"/>
        <v>15940658</v>
      </c>
      <c r="J38" s="2">
        <f t="shared" si="3"/>
        <v>15754459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15754459</v>
      </c>
      <c r="X38" s="2">
        <f t="shared" si="3"/>
        <v>31141987</v>
      </c>
      <c r="Y38" s="2">
        <f t="shared" si="3"/>
        <v>-15387528</v>
      </c>
      <c r="Z38" s="34">
        <f>+IF(X38&lt;&gt;0,+(Y38/X38)*100,0)</f>
        <v>-49.410874135937441</v>
      </c>
      <c r="AA38" s="35">
        <f>+AA17+AA27+AA36</f>
        <v>95433883</v>
      </c>
    </row>
    <row r="39" spans="1:27" x14ac:dyDescent="0.25">
      <c r="A39" s="23" t="s">
        <v>61</v>
      </c>
      <c r="B39" s="17"/>
      <c r="C39" s="32">
        <v>-75975708</v>
      </c>
      <c r="D39" s="32"/>
      <c r="E39" s="33">
        <v>-89013262</v>
      </c>
      <c r="F39" s="2">
        <v>-89013262</v>
      </c>
      <c r="G39" s="2">
        <v>-89746925</v>
      </c>
      <c r="H39" s="2">
        <f>+G40+H60</f>
        <v>-89369838</v>
      </c>
      <c r="I39" s="2">
        <f>+H40+I60</f>
        <v>-89933124</v>
      </c>
      <c r="J39" s="2">
        <f>+G39</f>
        <v>-89746925</v>
      </c>
      <c r="K39" s="2">
        <f>+I40+K60</f>
        <v>-73992466</v>
      </c>
      <c r="L39" s="2">
        <f>+K40+L60</f>
        <v>-73992466</v>
      </c>
      <c r="M39" s="2">
        <f>+L40+M60</f>
        <v>-73992466</v>
      </c>
      <c r="N39" s="2">
        <f>+K39</f>
        <v>-73992466</v>
      </c>
      <c r="O39" s="2">
        <f>+M40+O60</f>
        <v>-73992466</v>
      </c>
      <c r="P39" s="2">
        <f>+O40+P60</f>
        <v>-73992466</v>
      </c>
      <c r="Q39" s="2">
        <f>+P40+Q60</f>
        <v>-73992466</v>
      </c>
      <c r="R39" s="2">
        <f>+O39</f>
        <v>-73992466</v>
      </c>
      <c r="S39" s="2">
        <f>+Q40+S60</f>
        <v>-73992466</v>
      </c>
      <c r="T39" s="2">
        <f>+S40+T60</f>
        <v>-73992466</v>
      </c>
      <c r="U39" s="2">
        <f>+T40+U60</f>
        <v>-73992466</v>
      </c>
      <c r="V39" s="2">
        <f>+S39</f>
        <v>-73992466</v>
      </c>
      <c r="W39" s="2">
        <f>+G39</f>
        <v>-89746925</v>
      </c>
      <c r="X39" s="2">
        <v>-89013262</v>
      </c>
      <c r="Y39" s="2">
        <f>+W39-X39</f>
        <v>-733663</v>
      </c>
      <c r="Z39" s="34">
        <f>+IF(X39&lt;&gt;0,+(Y39/X39)*100,0)</f>
        <v>0.82421763175019924</v>
      </c>
      <c r="AA39" s="35">
        <v>-89013262</v>
      </c>
    </row>
    <row r="40" spans="1:27" x14ac:dyDescent="0.25">
      <c r="A40" s="41" t="s">
        <v>63</v>
      </c>
      <c r="B40" s="42" t="s">
        <v>62</v>
      </c>
      <c r="C40" s="43">
        <f>+C38+C39</f>
        <v>-103820365</v>
      </c>
      <c r="D40" s="43">
        <f t="shared" ref="D40:AA40" si="4">+D38+D39</f>
        <v>0</v>
      </c>
      <c r="E40" s="44">
        <f t="shared" si="4"/>
        <v>6420621</v>
      </c>
      <c r="F40" s="45">
        <f t="shared" si="4"/>
        <v>6420621</v>
      </c>
      <c r="G40" s="45">
        <f t="shared" si="4"/>
        <v>-89369838</v>
      </c>
      <c r="H40" s="45">
        <f t="shared" si="4"/>
        <v>-89933124</v>
      </c>
      <c r="I40" s="45">
        <f t="shared" si="4"/>
        <v>-73992466</v>
      </c>
      <c r="J40" s="45">
        <f>+I40</f>
        <v>-73992466</v>
      </c>
      <c r="K40" s="45">
        <f t="shared" si="4"/>
        <v>-73992466</v>
      </c>
      <c r="L40" s="45">
        <f t="shared" si="4"/>
        <v>-73992466</v>
      </c>
      <c r="M40" s="45">
        <f t="shared" si="4"/>
        <v>-73992466</v>
      </c>
      <c r="N40" s="45">
        <f>+M40</f>
        <v>-73992466</v>
      </c>
      <c r="O40" s="45">
        <f t="shared" si="4"/>
        <v>-73992466</v>
      </c>
      <c r="P40" s="45">
        <f t="shared" si="4"/>
        <v>-73992466</v>
      </c>
      <c r="Q40" s="45">
        <f t="shared" si="4"/>
        <v>-73992466</v>
      </c>
      <c r="R40" s="45">
        <f>+Q40</f>
        <v>-73992466</v>
      </c>
      <c r="S40" s="45">
        <f t="shared" si="4"/>
        <v>-73992466</v>
      </c>
      <c r="T40" s="45">
        <f t="shared" si="4"/>
        <v>-73992466</v>
      </c>
      <c r="U40" s="45">
        <f t="shared" si="4"/>
        <v>-73992466</v>
      </c>
      <c r="V40" s="45">
        <f>+U40</f>
        <v>-73992466</v>
      </c>
      <c r="W40" s="45">
        <f>+V40</f>
        <v>-73992466</v>
      </c>
      <c r="X40" s="45">
        <f t="shared" si="4"/>
        <v>-57871275</v>
      </c>
      <c r="Y40" s="45">
        <f t="shared" si="4"/>
        <v>-16121191</v>
      </c>
      <c r="Z40" s="46">
        <f>+IF(X40&lt;&gt;0,+(Y40/X40)*100,0)</f>
        <v>27.856982587648186</v>
      </c>
      <c r="AA40" s="47">
        <f t="shared" si="4"/>
        <v>6420621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-89746925</v>
      </c>
      <c r="J60">
        <v>-89746925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2909888</v>
      </c>
      <c r="D7" s="18"/>
      <c r="E7" s="19">
        <v>13634357</v>
      </c>
      <c r="F7" s="20">
        <v>13634357</v>
      </c>
      <c r="G7" s="20">
        <v>35984</v>
      </c>
      <c r="H7" s="20">
        <v>151652</v>
      </c>
      <c r="I7" s="20"/>
      <c r="J7" s="20">
        <v>187636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187636</v>
      </c>
      <c r="X7" s="20">
        <v>5126795</v>
      </c>
      <c r="Y7" s="20">
        <v>-4939159</v>
      </c>
      <c r="Z7" s="21">
        <v>-96.340091616692305</v>
      </c>
      <c r="AA7" s="22">
        <v>13634357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7504961</v>
      </c>
      <c r="D9" s="18"/>
      <c r="E9" s="19">
        <v>6926587</v>
      </c>
      <c r="F9" s="20">
        <v>6926587</v>
      </c>
      <c r="G9" s="20"/>
      <c r="H9" s="20">
        <v>425678</v>
      </c>
      <c r="I9" s="20">
        <v>501703</v>
      </c>
      <c r="J9" s="20">
        <v>927381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927381</v>
      </c>
      <c r="X9" s="20">
        <v>1547612</v>
      </c>
      <c r="Y9" s="20">
        <v>-620231</v>
      </c>
      <c r="Z9" s="21">
        <v>-40.076647118269953</v>
      </c>
      <c r="AA9" s="22">
        <v>6926587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21168087</v>
      </c>
      <c r="F10" s="20">
        <v>21168087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5292024</v>
      </c>
      <c r="Y10" s="20">
        <v>-5292024</v>
      </c>
      <c r="Z10" s="21">
        <v>-100</v>
      </c>
      <c r="AA10" s="22">
        <v>21168087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-5746320</v>
      </c>
      <c r="D14" s="18"/>
      <c r="E14" s="19">
        <v>-18542451</v>
      </c>
      <c r="F14" s="20">
        <v>-18542451</v>
      </c>
      <c r="G14" s="20">
        <v>-604582</v>
      </c>
      <c r="H14" s="20">
        <v>-193405</v>
      </c>
      <c r="I14" s="20">
        <v>-855994</v>
      </c>
      <c r="J14" s="20">
        <v>-1653981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-1653981</v>
      </c>
      <c r="X14" s="20">
        <v>-4635609</v>
      </c>
      <c r="Y14" s="20">
        <v>2981628</v>
      </c>
      <c r="Z14" s="21">
        <v>-64.320092570361311</v>
      </c>
      <c r="AA14" s="22">
        <v>-18542451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4668529</v>
      </c>
      <c r="D17" s="26">
        <f>SUM(D6:D16)</f>
        <v>0</v>
      </c>
      <c r="E17" s="27">
        <f t="shared" si="0"/>
        <v>23186580</v>
      </c>
      <c r="F17" s="28">
        <f t="shared" si="0"/>
        <v>23186580</v>
      </c>
      <c r="G17" s="28">
        <f t="shared" si="0"/>
        <v>-568598</v>
      </c>
      <c r="H17" s="28">
        <f t="shared" si="0"/>
        <v>383925</v>
      </c>
      <c r="I17" s="28">
        <f t="shared" si="0"/>
        <v>-354291</v>
      </c>
      <c r="J17" s="28">
        <f t="shared" si="0"/>
        <v>-538964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-538964</v>
      </c>
      <c r="X17" s="28">
        <f t="shared" si="0"/>
        <v>7330822</v>
      </c>
      <c r="Y17" s="28">
        <f t="shared" si="0"/>
        <v>-7869786</v>
      </c>
      <c r="Z17" s="29">
        <f>+IF(X17&lt;&gt;0,+(Y17/X17)*100,0)</f>
        <v>-107.35202682591394</v>
      </c>
      <c r="AA17" s="30">
        <f>SUM(AA6:AA16)</f>
        <v>23186580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-3182847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-3182847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1485682</v>
      </c>
      <c r="D38" s="32">
        <f>+D17+D27+D36</f>
        <v>0</v>
      </c>
      <c r="E38" s="33">
        <f t="shared" si="3"/>
        <v>23186580</v>
      </c>
      <c r="F38" s="2">
        <f t="shared" si="3"/>
        <v>23186580</v>
      </c>
      <c r="G38" s="2">
        <f t="shared" si="3"/>
        <v>-568598</v>
      </c>
      <c r="H38" s="2">
        <f t="shared" si="3"/>
        <v>383925</v>
      </c>
      <c r="I38" s="2">
        <f t="shared" si="3"/>
        <v>-354291</v>
      </c>
      <c r="J38" s="2">
        <f t="shared" si="3"/>
        <v>-538964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-538964</v>
      </c>
      <c r="X38" s="2">
        <f t="shared" si="3"/>
        <v>7330822</v>
      </c>
      <c r="Y38" s="2">
        <f t="shared" si="3"/>
        <v>-7869786</v>
      </c>
      <c r="Z38" s="34">
        <f>+IF(X38&lt;&gt;0,+(Y38/X38)*100,0)</f>
        <v>-107.35202682591394</v>
      </c>
      <c r="AA38" s="35">
        <f>+AA17+AA27+AA36</f>
        <v>23186580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-568598</v>
      </c>
      <c r="I39" s="2">
        <f>+H40+I60</f>
        <v>-184673</v>
      </c>
      <c r="J39" s="2">
        <f>+G39</f>
        <v>0</v>
      </c>
      <c r="K39" s="2">
        <f>+I40+K60</f>
        <v>-538964</v>
      </c>
      <c r="L39" s="2">
        <f>+K40+L60</f>
        <v>-538964</v>
      </c>
      <c r="M39" s="2">
        <f>+L40+M60</f>
        <v>-538964</v>
      </c>
      <c r="N39" s="2">
        <f>+K39</f>
        <v>-538964</v>
      </c>
      <c r="O39" s="2">
        <f>+M40+O60</f>
        <v>-538964</v>
      </c>
      <c r="P39" s="2">
        <f>+O40+P60</f>
        <v>-538964</v>
      </c>
      <c r="Q39" s="2">
        <f>+P40+Q60</f>
        <v>-538964</v>
      </c>
      <c r="R39" s="2">
        <f>+O39</f>
        <v>-538964</v>
      </c>
      <c r="S39" s="2">
        <f>+Q40+S60</f>
        <v>-538964</v>
      </c>
      <c r="T39" s="2">
        <f>+S40+T60</f>
        <v>-538964</v>
      </c>
      <c r="U39" s="2">
        <f>+T40+U60</f>
        <v>-538964</v>
      </c>
      <c r="V39" s="2">
        <f>+S39</f>
        <v>-538964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1485682</v>
      </c>
      <c r="D40" s="43">
        <f t="shared" ref="D40:AA40" si="4">+D38+D39</f>
        <v>0</v>
      </c>
      <c r="E40" s="44">
        <f t="shared" si="4"/>
        <v>23186580</v>
      </c>
      <c r="F40" s="45">
        <f t="shared" si="4"/>
        <v>23186580</v>
      </c>
      <c r="G40" s="45">
        <f t="shared" si="4"/>
        <v>-568598</v>
      </c>
      <c r="H40" s="45">
        <f t="shared" si="4"/>
        <v>-184673</v>
      </c>
      <c r="I40" s="45">
        <f t="shared" si="4"/>
        <v>-538964</v>
      </c>
      <c r="J40" s="45">
        <f>+I40</f>
        <v>-538964</v>
      </c>
      <c r="K40" s="45">
        <f t="shared" si="4"/>
        <v>-538964</v>
      </c>
      <c r="L40" s="45">
        <f t="shared" si="4"/>
        <v>-538964</v>
      </c>
      <c r="M40" s="45">
        <f t="shared" si="4"/>
        <v>-538964</v>
      </c>
      <c r="N40" s="45">
        <f>+M40</f>
        <v>-538964</v>
      </c>
      <c r="O40" s="45">
        <f t="shared" si="4"/>
        <v>-538964</v>
      </c>
      <c r="P40" s="45">
        <f t="shared" si="4"/>
        <v>-538964</v>
      </c>
      <c r="Q40" s="45">
        <f t="shared" si="4"/>
        <v>-538964</v>
      </c>
      <c r="R40" s="45">
        <f>+Q40</f>
        <v>-538964</v>
      </c>
      <c r="S40" s="45">
        <f t="shared" si="4"/>
        <v>-538964</v>
      </c>
      <c r="T40" s="45">
        <f t="shared" si="4"/>
        <v>-538964</v>
      </c>
      <c r="U40" s="45">
        <f t="shared" si="4"/>
        <v>-538964</v>
      </c>
      <c r="V40" s="45">
        <f>+U40</f>
        <v>-538964</v>
      </c>
      <c r="W40" s="45">
        <f>+V40</f>
        <v>-538964</v>
      </c>
      <c r="X40" s="45">
        <f t="shared" si="4"/>
        <v>7330822</v>
      </c>
      <c r="Y40" s="45">
        <f t="shared" si="4"/>
        <v>-7869786</v>
      </c>
      <c r="Z40" s="46">
        <f>+IF(X40&lt;&gt;0,+(Y40/X40)*100,0)</f>
        <v>-107.35202682591394</v>
      </c>
      <c r="AA40" s="47">
        <f t="shared" si="4"/>
        <v>23186580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77668538</v>
      </c>
      <c r="D7" s="18"/>
      <c r="E7" s="19"/>
      <c r="F7" s="20"/>
      <c r="G7" s="20">
        <v>6716221</v>
      </c>
      <c r="H7" s="20">
        <v>7347888</v>
      </c>
      <c r="I7" s="20">
        <v>6452844</v>
      </c>
      <c r="J7" s="20">
        <v>20516953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20516953</v>
      </c>
      <c r="X7" s="20"/>
      <c r="Y7" s="20">
        <v>20516953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22139505</v>
      </c>
      <c r="F9" s="20">
        <v>22139505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5534874</v>
      </c>
      <c r="Y9" s="20">
        <v>-5534874</v>
      </c>
      <c r="Z9" s="21">
        <v>-100</v>
      </c>
      <c r="AA9" s="22">
        <v>22139505</v>
      </c>
    </row>
    <row r="10" spans="1:27" x14ac:dyDescent="0.25">
      <c r="A10" s="23" t="s">
        <v>38</v>
      </c>
      <c r="B10" s="17" t="s">
        <v>6</v>
      </c>
      <c r="C10" s="18">
        <v>49736652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-33827671</v>
      </c>
      <c r="D14" s="18"/>
      <c r="E14" s="19"/>
      <c r="F14" s="20"/>
      <c r="G14" s="20">
        <v>-3074652</v>
      </c>
      <c r="H14" s="20">
        <v>-1512795</v>
      </c>
      <c r="I14" s="20">
        <v>-2405530</v>
      </c>
      <c r="J14" s="20">
        <v>-6992977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-6992977</v>
      </c>
      <c r="X14" s="20"/>
      <c r="Y14" s="20">
        <v>-6992977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93577519</v>
      </c>
      <c r="D17" s="26">
        <f>SUM(D6:D16)</f>
        <v>0</v>
      </c>
      <c r="E17" s="27">
        <f t="shared" si="0"/>
        <v>52139505</v>
      </c>
      <c r="F17" s="28">
        <f t="shared" si="0"/>
        <v>52139505</v>
      </c>
      <c r="G17" s="28">
        <f t="shared" si="0"/>
        <v>3641569</v>
      </c>
      <c r="H17" s="28">
        <f t="shared" si="0"/>
        <v>5835093</v>
      </c>
      <c r="I17" s="28">
        <f t="shared" si="0"/>
        <v>4047314</v>
      </c>
      <c r="J17" s="28">
        <f t="shared" si="0"/>
        <v>13523976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13523976</v>
      </c>
      <c r="X17" s="28">
        <f t="shared" si="0"/>
        <v>13034874</v>
      </c>
      <c r="Y17" s="28">
        <f t="shared" si="0"/>
        <v>489102</v>
      </c>
      <c r="Z17" s="29">
        <f>+IF(X17&lt;&gt;0,+(Y17/X17)*100,0)</f>
        <v>3.7522572139937829</v>
      </c>
      <c r="AA17" s="30">
        <f>SUM(AA6:AA16)</f>
        <v>52139505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-29799111</v>
      </c>
      <c r="D26" s="18"/>
      <c r="E26" s="19">
        <v>-26086956</v>
      </c>
      <c r="F26" s="20">
        <v>-26086956</v>
      </c>
      <c r="G26" s="20">
        <v>-2985215</v>
      </c>
      <c r="H26" s="20">
        <v>-13241</v>
      </c>
      <c r="I26" s="20">
        <v>-8638</v>
      </c>
      <c r="J26" s="20">
        <v>-3007094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-3007094</v>
      </c>
      <c r="X26" s="20">
        <v>-6521736</v>
      </c>
      <c r="Y26" s="20">
        <v>3514642</v>
      </c>
      <c r="Z26" s="21">
        <v>-53.891203201110869</v>
      </c>
      <c r="AA26" s="22">
        <v>-26086956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-29799111</v>
      </c>
      <c r="D27" s="26">
        <f>SUM(D21:D26)</f>
        <v>0</v>
      </c>
      <c r="E27" s="27">
        <f t="shared" si="1"/>
        <v>-26086956</v>
      </c>
      <c r="F27" s="28">
        <f t="shared" si="1"/>
        <v>-26086956</v>
      </c>
      <c r="G27" s="28">
        <f t="shared" si="1"/>
        <v>-2985215</v>
      </c>
      <c r="H27" s="28">
        <f t="shared" si="1"/>
        <v>-13241</v>
      </c>
      <c r="I27" s="28">
        <f t="shared" si="1"/>
        <v>-8638</v>
      </c>
      <c r="J27" s="28">
        <f t="shared" si="1"/>
        <v>-3007094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-3007094</v>
      </c>
      <c r="X27" s="28">
        <f t="shared" si="1"/>
        <v>-6521736</v>
      </c>
      <c r="Y27" s="28">
        <f t="shared" si="1"/>
        <v>3514642</v>
      </c>
      <c r="Z27" s="29">
        <f>+IF(X27&lt;&gt;0,+(Y27/X27)*100,0)</f>
        <v>-53.891203201110869</v>
      </c>
      <c r="AA27" s="30">
        <f>SUM(AA21:AA26)</f>
        <v>-26086956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63778408</v>
      </c>
      <c r="D38" s="32">
        <f>+D17+D27+D36</f>
        <v>0</v>
      </c>
      <c r="E38" s="33">
        <f t="shared" si="3"/>
        <v>26052549</v>
      </c>
      <c r="F38" s="2">
        <f t="shared" si="3"/>
        <v>26052549</v>
      </c>
      <c r="G38" s="2">
        <f t="shared" si="3"/>
        <v>656354</v>
      </c>
      <c r="H38" s="2">
        <f t="shared" si="3"/>
        <v>5821852</v>
      </c>
      <c r="I38" s="2">
        <f t="shared" si="3"/>
        <v>4038676</v>
      </c>
      <c r="J38" s="2">
        <f t="shared" si="3"/>
        <v>10516882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10516882</v>
      </c>
      <c r="X38" s="2">
        <f t="shared" si="3"/>
        <v>6513138</v>
      </c>
      <c r="Y38" s="2">
        <f t="shared" si="3"/>
        <v>4003744</v>
      </c>
      <c r="Z38" s="34">
        <f>+IF(X38&lt;&gt;0,+(Y38/X38)*100,0)</f>
        <v>61.471812818951477</v>
      </c>
      <c r="AA38" s="35">
        <f>+AA17+AA27+AA36</f>
        <v>26052549</v>
      </c>
    </row>
    <row r="39" spans="1:27" x14ac:dyDescent="0.25">
      <c r="A39" s="23" t="s">
        <v>61</v>
      </c>
      <c r="B39" s="17"/>
      <c r="C39" s="32">
        <v>-15264720</v>
      </c>
      <c r="D39" s="32"/>
      <c r="E39" s="33"/>
      <c r="F39" s="2"/>
      <c r="G39" s="2"/>
      <c r="H39" s="2">
        <f>+G40+H60</f>
        <v>656354</v>
      </c>
      <c r="I39" s="2">
        <f>+H40+I60</f>
        <v>6478206</v>
      </c>
      <c r="J39" s="2">
        <f>+G39</f>
        <v>0</v>
      </c>
      <c r="K39" s="2">
        <f>+I40+K60</f>
        <v>10516882</v>
      </c>
      <c r="L39" s="2">
        <f>+K40+L60</f>
        <v>10516882</v>
      </c>
      <c r="M39" s="2">
        <f>+L40+M60</f>
        <v>10516882</v>
      </c>
      <c r="N39" s="2">
        <f>+K39</f>
        <v>10516882</v>
      </c>
      <c r="O39" s="2">
        <f>+M40+O60</f>
        <v>10516882</v>
      </c>
      <c r="P39" s="2">
        <f>+O40+P60</f>
        <v>10516882</v>
      </c>
      <c r="Q39" s="2">
        <f>+P40+Q60</f>
        <v>10516882</v>
      </c>
      <c r="R39" s="2">
        <f>+O39</f>
        <v>10516882</v>
      </c>
      <c r="S39" s="2">
        <f>+Q40+S60</f>
        <v>10516882</v>
      </c>
      <c r="T39" s="2">
        <f>+S40+T60</f>
        <v>10516882</v>
      </c>
      <c r="U39" s="2">
        <f>+T40+U60</f>
        <v>10516882</v>
      </c>
      <c r="V39" s="2">
        <f>+S39</f>
        <v>10516882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48513688</v>
      </c>
      <c r="D40" s="43">
        <f t="shared" ref="D40:AA40" si="4">+D38+D39</f>
        <v>0</v>
      </c>
      <c r="E40" s="44">
        <f t="shared" si="4"/>
        <v>26052549</v>
      </c>
      <c r="F40" s="45">
        <f t="shared" si="4"/>
        <v>26052549</v>
      </c>
      <c r="G40" s="45">
        <f t="shared" si="4"/>
        <v>656354</v>
      </c>
      <c r="H40" s="45">
        <f t="shared" si="4"/>
        <v>6478206</v>
      </c>
      <c r="I40" s="45">
        <f t="shared" si="4"/>
        <v>10516882</v>
      </c>
      <c r="J40" s="45">
        <f>+I40</f>
        <v>10516882</v>
      </c>
      <c r="K40" s="45">
        <f t="shared" si="4"/>
        <v>10516882</v>
      </c>
      <c r="L40" s="45">
        <f t="shared" si="4"/>
        <v>10516882</v>
      </c>
      <c r="M40" s="45">
        <f t="shared" si="4"/>
        <v>10516882</v>
      </c>
      <c r="N40" s="45">
        <f>+M40</f>
        <v>10516882</v>
      </c>
      <c r="O40" s="45">
        <f t="shared" si="4"/>
        <v>10516882</v>
      </c>
      <c r="P40" s="45">
        <f t="shared" si="4"/>
        <v>10516882</v>
      </c>
      <c r="Q40" s="45">
        <f t="shared" si="4"/>
        <v>10516882</v>
      </c>
      <c r="R40" s="45">
        <f>+Q40</f>
        <v>10516882</v>
      </c>
      <c r="S40" s="45">
        <f t="shared" si="4"/>
        <v>10516882</v>
      </c>
      <c r="T40" s="45">
        <f t="shared" si="4"/>
        <v>10516882</v>
      </c>
      <c r="U40" s="45">
        <f t="shared" si="4"/>
        <v>10516882</v>
      </c>
      <c r="V40" s="45">
        <f>+U40</f>
        <v>10516882</v>
      </c>
      <c r="W40" s="45">
        <f>+V40</f>
        <v>10516882</v>
      </c>
      <c r="X40" s="45">
        <f t="shared" si="4"/>
        <v>6513138</v>
      </c>
      <c r="Y40" s="45">
        <f t="shared" si="4"/>
        <v>4003744</v>
      </c>
      <c r="Z40" s="46">
        <f>+IF(X40&lt;&gt;0,+(Y40/X40)*100,0)</f>
        <v>61.471812818951477</v>
      </c>
      <c r="AA40" s="47">
        <f t="shared" si="4"/>
        <v>26052549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>
        <v>21574</v>
      </c>
      <c r="I10" s="20">
        <v>23891</v>
      </c>
      <c r="J10" s="20">
        <v>45465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45465</v>
      </c>
      <c r="X10" s="20">
        <v>2500003</v>
      </c>
      <c r="Y10" s="20">
        <v>-2454538</v>
      </c>
      <c r="Z10" s="21">
        <v>-98.181402182317385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19390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21574</v>
      </c>
      <c r="I17" s="28">
        <f t="shared" si="0"/>
        <v>23891</v>
      </c>
      <c r="J17" s="28">
        <f t="shared" si="0"/>
        <v>45465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45465</v>
      </c>
      <c r="X17" s="28">
        <f t="shared" si="0"/>
        <v>2500003</v>
      </c>
      <c r="Y17" s="28">
        <f t="shared" si="0"/>
        <v>-2454538</v>
      </c>
      <c r="Z17" s="29">
        <f>+IF(X17&lt;&gt;0,+(Y17/X17)*100,0)</f>
        <v>-98.181402182317385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19390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21574</v>
      </c>
      <c r="I38" s="2">
        <f t="shared" si="3"/>
        <v>23891</v>
      </c>
      <c r="J38" s="2">
        <f t="shared" si="3"/>
        <v>45465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45465</v>
      </c>
      <c r="X38" s="2">
        <f t="shared" si="3"/>
        <v>2500003</v>
      </c>
      <c r="Y38" s="2">
        <f t="shared" si="3"/>
        <v>-2454538</v>
      </c>
      <c r="Z38" s="34">
        <f>+IF(X38&lt;&gt;0,+(Y38/X38)*100,0)</f>
        <v>-98.181402182317385</v>
      </c>
      <c r="AA38" s="35">
        <f>+AA17+AA27+AA36</f>
        <v>10000000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21574</v>
      </c>
      <c r="J39" s="2">
        <f>+G39</f>
        <v>0</v>
      </c>
      <c r="K39" s="2">
        <f>+I40+K60</f>
        <v>45465</v>
      </c>
      <c r="L39" s="2">
        <f>+K40+L60</f>
        <v>45465</v>
      </c>
      <c r="M39" s="2">
        <f>+L40+M60</f>
        <v>45465</v>
      </c>
      <c r="N39" s="2">
        <f>+K39</f>
        <v>45465</v>
      </c>
      <c r="O39" s="2">
        <f>+M40+O60</f>
        <v>45465</v>
      </c>
      <c r="P39" s="2">
        <f>+O40+P60</f>
        <v>45465</v>
      </c>
      <c r="Q39" s="2">
        <f>+P40+Q60</f>
        <v>45465</v>
      </c>
      <c r="R39" s="2">
        <f>+O39</f>
        <v>45465</v>
      </c>
      <c r="S39" s="2">
        <f>+Q40+S60</f>
        <v>45465</v>
      </c>
      <c r="T39" s="2">
        <f>+S40+T60</f>
        <v>45465</v>
      </c>
      <c r="U39" s="2">
        <f>+T40+U60</f>
        <v>45465</v>
      </c>
      <c r="V39" s="2">
        <f>+S39</f>
        <v>45465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19390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21574</v>
      </c>
      <c r="I40" s="45">
        <f t="shared" si="4"/>
        <v>45465</v>
      </c>
      <c r="J40" s="45">
        <f>+I40</f>
        <v>45465</v>
      </c>
      <c r="K40" s="45">
        <f t="shared" si="4"/>
        <v>45465</v>
      </c>
      <c r="L40" s="45">
        <f t="shared" si="4"/>
        <v>45465</v>
      </c>
      <c r="M40" s="45">
        <f t="shared" si="4"/>
        <v>45465</v>
      </c>
      <c r="N40" s="45">
        <f>+M40</f>
        <v>45465</v>
      </c>
      <c r="O40" s="45">
        <f t="shared" si="4"/>
        <v>45465</v>
      </c>
      <c r="P40" s="45">
        <f t="shared" si="4"/>
        <v>45465</v>
      </c>
      <c r="Q40" s="45">
        <f t="shared" si="4"/>
        <v>45465</v>
      </c>
      <c r="R40" s="45">
        <f>+Q40</f>
        <v>45465</v>
      </c>
      <c r="S40" s="45">
        <f t="shared" si="4"/>
        <v>45465</v>
      </c>
      <c r="T40" s="45">
        <f t="shared" si="4"/>
        <v>45465</v>
      </c>
      <c r="U40" s="45">
        <f t="shared" si="4"/>
        <v>45465</v>
      </c>
      <c r="V40" s="45">
        <f>+U40</f>
        <v>45465</v>
      </c>
      <c r="W40" s="45">
        <f>+V40</f>
        <v>45465</v>
      </c>
      <c r="X40" s="45">
        <f t="shared" si="4"/>
        <v>2500003</v>
      </c>
      <c r="Y40" s="45">
        <f t="shared" si="4"/>
        <v>-2454538</v>
      </c>
      <c r="Z40" s="46">
        <f>+IF(X40&lt;&gt;0,+(Y40/X40)*100,0)</f>
        <v>-98.181402182317385</v>
      </c>
      <c r="AA40" s="47">
        <f t="shared" si="4"/>
        <v>10000000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181414663</v>
      </c>
      <c r="F7" s="20">
        <v>181414663</v>
      </c>
      <c r="G7" s="20"/>
      <c r="H7" s="20"/>
      <c r="I7" s="20">
        <v>21343606</v>
      </c>
      <c r="J7" s="20">
        <v>21343606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21343606</v>
      </c>
      <c r="X7" s="20">
        <v>45353664</v>
      </c>
      <c r="Y7" s="20">
        <v>-24010058</v>
      </c>
      <c r="Z7" s="21">
        <v>-52.939621372156395</v>
      </c>
      <c r="AA7" s="22">
        <v>181414663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-17238317</v>
      </c>
      <c r="F8" s="20">
        <v>-17238317</v>
      </c>
      <c r="G8" s="20">
        <v>1939815</v>
      </c>
      <c r="H8" s="20">
        <v>2098160</v>
      </c>
      <c r="I8" s="20"/>
      <c r="J8" s="20">
        <v>4037975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4037975</v>
      </c>
      <c r="X8" s="20">
        <v>-4309581</v>
      </c>
      <c r="Y8" s="20">
        <v>8347556</v>
      </c>
      <c r="Z8" s="21">
        <v>-193.69762396854821</v>
      </c>
      <c r="AA8" s="22">
        <v>-17238317</v>
      </c>
    </row>
    <row r="9" spans="1:27" x14ac:dyDescent="0.25">
      <c r="A9" s="23" t="s">
        <v>37</v>
      </c>
      <c r="B9" s="17" t="s">
        <v>6</v>
      </c>
      <c r="C9" s="18">
        <v>270577695</v>
      </c>
      <c r="D9" s="18"/>
      <c r="E9" s="19">
        <v>521790540</v>
      </c>
      <c r="F9" s="20">
        <v>521790540</v>
      </c>
      <c r="G9" s="20">
        <v>12956614</v>
      </c>
      <c r="H9" s="20">
        <v>13195103</v>
      </c>
      <c r="I9" s="20"/>
      <c r="J9" s="20">
        <v>26151717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26151717</v>
      </c>
      <c r="X9" s="20">
        <v>130447632</v>
      </c>
      <c r="Y9" s="20">
        <v>-104295915</v>
      </c>
      <c r="Z9" s="21">
        <v>-79.952325236536296</v>
      </c>
      <c r="AA9" s="22">
        <v>521790540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-595144479</v>
      </c>
      <c r="F10" s="20">
        <v>-595144479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-148786119</v>
      </c>
      <c r="Y10" s="20">
        <v>148786119</v>
      </c>
      <c r="Z10" s="21">
        <v>-100</v>
      </c>
      <c r="AA10" s="22">
        <v>-595144479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-181171829</v>
      </c>
      <c r="D14" s="18"/>
      <c r="E14" s="19">
        <v>-485157925</v>
      </c>
      <c r="F14" s="20">
        <v>-485157925</v>
      </c>
      <c r="G14" s="20">
        <v>-54137153</v>
      </c>
      <c r="H14" s="20">
        <v>-42409242</v>
      </c>
      <c r="I14" s="20">
        <v>-15174620</v>
      </c>
      <c r="J14" s="20">
        <v>-111721015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-111721015</v>
      </c>
      <c r="X14" s="20">
        <v>-121289481</v>
      </c>
      <c r="Y14" s="20">
        <v>9568466</v>
      </c>
      <c r="Z14" s="21">
        <v>-7.8889495784057324</v>
      </c>
      <c r="AA14" s="22">
        <v>-485157925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89405866</v>
      </c>
      <c r="D17" s="26">
        <f>SUM(D6:D16)</f>
        <v>0</v>
      </c>
      <c r="E17" s="27">
        <f t="shared" si="0"/>
        <v>-394335518</v>
      </c>
      <c r="F17" s="28">
        <f t="shared" si="0"/>
        <v>-394335518</v>
      </c>
      <c r="G17" s="28">
        <f t="shared" si="0"/>
        <v>-39240724</v>
      </c>
      <c r="H17" s="28">
        <f t="shared" si="0"/>
        <v>-27115979</v>
      </c>
      <c r="I17" s="28">
        <f t="shared" si="0"/>
        <v>6168986</v>
      </c>
      <c r="J17" s="28">
        <f t="shared" si="0"/>
        <v>-60187717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-60187717</v>
      </c>
      <c r="X17" s="28">
        <f t="shared" si="0"/>
        <v>-98583885</v>
      </c>
      <c r="Y17" s="28">
        <f t="shared" si="0"/>
        <v>38396168</v>
      </c>
      <c r="Z17" s="29">
        <f>+IF(X17&lt;&gt;0,+(Y17/X17)*100,0)</f>
        <v>-38.94771239741668</v>
      </c>
      <c r="AA17" s="30">
        <f>SUM(AA6:AA16)</f>
        <v>-394335518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-571188514</v>
      </c>
      <c r="F26" s="20">
        <v>-571188514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-142797144</v>
      </c>
      <c r="Y26" s="20">
        <v>142797144</v>
      </c>
      <c r="Z26" s="21">
        <v>-100</v>
      </c>
      <c r="AA26" s="22">
        <v>-571188514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-571188514</v>
      </c>
      <c r="F27" s="28">
        <f t="shared" si="1"/>
        <v>-571188514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-142797144</v>
      </c>
      <c r="Y27" s="28">
        <f t="shared" si="1"/>
        <v>142797144</v>
      </c>
      <c r="Z27" s="29">
        <f>+IF(X27&lt;&gt;0,+(Y27/X27)*100,0)</f>
        <v>-100</v>
      </c>
      <c r="AA27" s="30">
        <f>SUM(AA21:AA26)</f>
        <v>-571188514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89405866</v>
      </c>
      <c r="D38" s="32">
        <f>+D17+D27+D36</f>
        <v>0</v>
      </c>
      <c r="E38" s="33">
        <f t="shared" si="3"/>
        <v>-965524032</v>
      </c>
      <c r="F38" s="2">
        <f t="shared" si="3"/>
        <v>-965524032</v>
      </c>
      <c r="G38" s="2">
        <f t="shared" si="3"/>
        <v>-39240724</v>
      </c>
      <c r="H38" s="2">
        <f t="shared" si="3"/>
        <v>-27115979</v>
      </c>
      <c r="I38" s="2">
        <f t="shared" si="3"/>
        <v>6168986</v>
      </c>
      <c r="J38" s="2">
        <f t="shared" si="3"/>
        <v>-60187717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-60187717</v>
      </c>
      <c r="X38" s="2">
        <f t="shared" si="3"/>
        <v>-241381029</v>
      </c>
      <c r="Y38" s="2">
        <f t="shared" si="3"/>
        <v>181193312</v>
      </c>
      <c r="Z38" s="34">
        <f>+IF(X38&lt;&gt;0,+(Y38/X38)*100,0)</f>
        <v>-75.065266210295249</v>
      </c>
      <c r="AA38" s="35">
        <f>+AA17+AA27+AA36</f>
        <v>-965524032</v>
      </c>
    </row>
    <row r="39" spans="1:27" x14ac:dyDescent="0.25">
      <c r="A39" s="23" t="s">
        <v>61</v>
      </c>
      <c r="B39" s="17"/>
      <c r="C39" s="32">
        <v>132937049</v>
      </c>
      <c r="D39" s="32"/>
      <c r="E39" s="33"/>
      <c r="F39" s="2"/>
      <c r="G39" s="2"/>
      <c r="H39" s="2">
        <f>+G40+H60</f>
        <v>-39240724</v>
      </c>
      <c r="I39" s="2">
        <f>+H40+I60</f>
        <v>-66356703</v>
      </c>
      <c r="J39" s="2">
        <f>+G39</f>
        <v>0</v>
      </c>
      <c r="K39" s="2">
        <f>+I40+K60</f>
        <v>-60187717</v>
      </c>
      <c r="L39" s="2">
        <f>+K40+L60</f>
        <v>-60187717</v>
      </c>
      <c r="M39" s="2">
        <f>+L40+M60</f>
        <v>-60187717</v>
      </c>
      <c r="N39" s="2">
        <f>+K39</f>
        <v>-60187717</v>
      </c>
      <c r="O39" s="2">
        <f>+M40+O60</f>
        <v>-60187717</v>
      </c>
      <c r="P39" s="2">
        <f>+O40+P60</f>
        <v>-60187717</v>
      </c>
      <c r="Q39" s="2">
        <f>+P40+Q60</f>
        <v>-60187717</v>
      </c>
      <c r="R39" s="2">
        <f>+O39</f>
        <v>-60187717</v>
      </c>
      <c r="S39" s="2">
        <f>+Q40+S60</f>
        <v>-60187717</v>
      </c>
      <c r="T39" s="2">
        <f>+S40+T60</f>
        <v>-60187717</v>
      </c>
      <c r="U39" s="2">
        <f>+T40+U60</f>
        <v>-60187717</v>
      </c>
      <c r="V39" s="2">
        <f>+S39</f>
        <v>-60187717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222342915</v>
      </c>
      <c r="D40" s="43">
        <f t="shared" ref="D40:AA40" si="4">+D38+D39</f>
        <v>0</v>
      </c>
      <c r="E40" s="44">
        <f t="shared" si="4"/>
        <v>-965524032</v>
      </c>
      <c r="F40" s="45">
        <f t="shared" si="4"/>
        <v>-965524032</v>
      </c>
      <c r="G40" s="45">
        <f t="shared" si="4"/>
        <v>-39240724</v>
      </c>
      <c r="H40" s="45">
        <f t="shared" si="4"/>
        <v>-66356703</v>
      </c>
      <c r="I40" s="45">
        <f t="shared" si="4"/>
        <v>-60187717</v>
      </c>
      <c r="J40" s="45">
        <f>+I40</f>
        <v>-60187717</v>
      </c>
      <c r="K40" s="45">
        <f t="shared" si="4"/>
        <v>-60187717</v>
      </c>
      <c r="L40" s="45">
        <f t="shared" si="4"/>
        <v>-60187717</v>
      </c>
      <c r="M40" s="45">
        <f t="shared" si="4"/>
        <v>-60187717</v>
      </c>
      <c r="N40" s="45">
        <f>+M40</f>
        <v>-60187717</v>
      </c>
      <c r="O40" s="45">
        <f t="shared" si="4"/>
        <v>-60187717</v>
      </c>
      <c r="P40" s="45">
        <f t="shared" si="4"/>
        <v>-60187717</v>
      </c>
      <c r="Q40" s="45">
        <f t="shared" si="4"/>
        <v>-60187717</v>
      </c>
      <c r="R40" s="45">
        <f>+Q40</f>
        <v>-60187717</v>
      </c>
      <c r="S40" s="45">
        <f t="shared" si="4"/>
        <v>-60187717</v>
      </c>
      <c r="T40" s="45">
        <f t="shared" si="4"/>
        <v>-60187717</v>
      </c>
      <c r="U40" s="45">
        <f t="shared" si="4"/>
        <v>-60187717</v>
      </c>
      <c r="V40" s="45">
        <f>+U40</f>
        <v>-60187717</v>
      </c>
      <c r="W40" s="45">
        <f>+V40</f>
        <v>-60187717</v>
      </c>
      <c r="X40" s="45">
        <f t="shared" si="4"/>
        <v>-241381029</v>
      </c>
      <c r="Y40" s="45">
        <f t="shared" si="4"/>
        <v>181193312</v>
      </c>
      <c r="Z40" s="46">
        <f>+IF(X40&lt;&gt;0,+(Y40/X40)*100,0)</f>
        <v>-75.065266210295249</v>
      </c>
      <c r="AA40" s="47">
        <f t="shared" si="4"/>
        <v>-965524032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</v>
      </c>
      <c r="Y14" s="20">
        <v>4</v>
      </c>
      <c r="Z14" s="21">
        <v>-100</v>
      </c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</v>
      </c>
      <c r="Y17" s="28">
        <f t="shared" si="0"/>
        <v>4</v>
      </c>
      <c r="Z17" s="29">
        <f>+IF(X17&lt;&gt;0,+(Y17/X17)*100,0)</f>
        <v>-100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</v>
      </c>
      <c r="Y38" s="2">
        <f t="shared" si="3"/>
        <v>4</v>
      </c>
      <c r="Z38" s="34">
        <f>+IF(X38&lt;&gt;0,+(Y38/X38)*100,0)</f>
        <v>-100</v>
      </c>
      <c r="AA38" s="35">
        <f>+AA17+AA27+AA36</f>
        <v>-4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</v>
      </c>
      <c r="Y40" s="45">
        <f t="shared" si="4"/>
        <v>4</v>
      </c>
      <c r="Z40" s="46">
        <f>+IF(X40&lt;&gt;0,+(Y40/X40)*100,0)</f>
        <v>-100</v>
      </c>
      <c r="AA40" s="47">
        <f t="shared" si="4"/>
        <v>-4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-34552128</v>
      </c>
      <c r="D14" s="18"/>
      <c r="E14" s="19">
        <v>-51583514</v>
      </c>
      <c r="F14" s="20">
        <v>-51583514</v>
      </c>
      <c r="G14" s="20">
        <v>-12252010</v>
      </c>
      <c r="H14" s="20">
        <v>-44946723</v>
      </c>
      <c r="I14" s="20">
        <v>-5051358</v>
      </c>
      <c r="J14" s="20">
        <v>-62250091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-62250091</v>
      </c>
      <c r="X14" s="20">
        <v>-12393576</v>
      </c>
      <c r="Y14" s="20">
        <v>-49856515</v>
      </c>
      <c r="Z14" s="21">
        <v>402.27707483296183</v>
      </c>
      <c r="AA14" s="22">
        <v>-51583514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-34552128</v>
      </c>
      <c r="D17" s="26">
        <f>SUM(D6:D16)</f>
        <v>0</v>
      </c>
      <c r="E17" s="27">
        <f t="shared" si="0"/>
        <v>-51583514</v>
      </c>
      <c r="F17" s="28">
        <f t="shared" si="0"/>
        <v>-51583514</v>
      </c>
      <c r="G17" s="28">
        <f t="shared" si="0"/>
        <v>-12252010</v>
      </c>
      <c r="H17" s="28">
        <f t="shared" si="0"/>
        <v>-44946723</v>
      </c>
      <c r="I17" s="28">
        <f t="shared" si="0"/>
        <v>-5051358</v>
      </c>
      <c r="J17" s="28">
        <f t="shared" si="0"/>
        <v>-62250091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-62250091</v>
      </c>
      <c r="X17" s="28">
        <f t="shared" si="0"/>
        <v>-12393576</v>
      </c>
      <c r="Y17" s="28">
        <f t="shared" si="0"/>
        <v>-49856515</v>
      </c>
      <c r="Z17" s="29">
        <f>+IF(X17&lt;&gt;0,+(Y17/X17)*100,0)</f>
        <v>402.27707483296183</v>
      </c>
      <c r="AA17" s="30">
        <f>SUM(AA6:AA16)</f>
        <v>-51583514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-34552128</v>
      </c>
      <c r="D38" s="32">
        <f>+D17+D27+D36</f>
        <v>0</v>
      </c>
      <c r="E38" s="33">
        <f t="shared" si="3"/>
        <v>-51583514</v>
      </c>
      <c r="F38" s="2">
        <f t="shared" si="3"/>
        <v>-51583514</v>
      </c>
      <c r="G38" s="2">
        <f t="shared" si="3"/>
        <v>-12252010</v>
      </c>
      <c r="H38" s="2">
        <f t="shared" si="3"/>
        <v>-44946723</v>
      </c>
      <c r="I38" s="2">
        <f t="shared" si="3"/>
        <v>-5051358</v>
      </c>
      <c r="J38" s="2">
        <f t="shared" si="3"/>
        <v>-62250091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-62250091</v>
      </c>
      <c r="X38" s="2">
        <f t="shared" si="3"/>
        <v>-12393576</v>
      </c>
      <c r="Y38" s="2">
        <f t="shared" si="3"/>
        <v>-49856515</v>
      </c>
      <c r="Z38" s="34">
        <f>+IF(X38&lt;&gt;0,+(Y38/X38)*100,0)</f>
        <v>402.27707483296183</v>
      </c>
      <c r="AA38" s="35">
        <f>+AA17+AA27+AA36</f>
        <v>-51583514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-12252010</v>
      </c>
      <c r="I39" s="2">
        <f>+H40+I60</f>
        <v>-57198733</v>
      </c>
      <c r="J39" s="2">
        <f>+G39</f>
        <v>0</v>
      </c>
      <c r="K39" s="2">
        <f>+I40+K60</f>
        <v>-62250091</v>
      </c>
      <c r="L39" s="2">
        <f>+K40+L60</f>
        <v>-62250091</v>
      </c>
      <c r="M39" s="2">
        <f>+L40+M60</f>
        <v>-62250091</v>
      </c>
      <c r="N39" s="2">
        <f>+K39</f>
        <v>-62250091</v>
      </c>
      <c r="O39" s="2">
        <f>+M40+O60</f>
        <v>-62250091</v>
      </c>
      <c r="P39" s="2">
        <f>+O40+P60</f>
        <v>-62250091</v>
      </c>
      <c r="Q39" s="2">
        <f>+P40+Q60</f>
        <v>-62250091</v>
      </c>
      <c r="R39" s="2">
        <f>+O39</f>
        <v>-62250091</v>
      </c>
      <c r="S39" s="2">
        <f>+Q40+S60</f>
        <v>-62250091</v>
      </c>
      <c r="T39" s="2">
        <f>+S40+T60</f>
        <v>-62250091</v>
      </c>
      <c r="U39" s="2">
        <f>+T40+U60</f>
        <v>-62250091</v>
      </c>
      <c r="V39" s="2">
        <f>+S39</f>
        <v>-62250091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-34552128</v>
      </c>
      <c r="D40" s="43">
        <f t="shared" ref="D40:AA40" si="4">+D38+D39</f>
        <v>0</v>
      </c>
      <c r="E40" s="44">
        <f t="shared" si="4"/>
        <v>-51583514</v>
      </c>
      <c r="F40" s="45">
        <f t="shared" si="4"/>
        <v>-51583514</v>
      </c>
      <c r="G40" s="45">
        <f t="shared" si="4"/>
        <v>-12252010</v>
      </c>
      <c r="H40" s="45">
        <f t="shared" si="4"/>
        <v>-57198733</v>
      </c>
      <c r="I40" s="45">
        <f t="shared" si="4"/>
        <v>-62250091</v>
      </c>
      <c r="J40" s="45">
        <f>+I40</f>
        <v>-62250091</v>
      </c>
      <c r="K40" s="45">
        <f t="shared" si="4"/>
        <v>-62250091</v>
      </c>
      <c r="L40" s="45">
        <f t="shared" si="4"/>
        <v>-62250091</v>
      </c>
      <c r="M40" s="45">
        <f t="shared" si="4"/>
        <v>-62250091</v>
      </c>
      <c r="N40" s="45">
        <f>+M40</f>
        <v>-62250091</v>
      </c>
      <c r="O40" s="45">
        <f t="shared" si="4"/>
        <v>-62250091</v>
      </c>
      <c r="P40" s="45">
        <f t="shared" si="4"/>
        <v>-62250091</v>
      </c>
      <c r="Q40" s="45">
        <f t="shared" si="4"/>
        <v>-62250091</v>
      </c>
      <c r="R40" s="45">
        <f>+Q40</f>
        <v>-62250091</v>
      </c>
      <c r="S40" s="45">
        <f t="shared" si="4"/>
        <v>-62250091</v>
      </c>
      <c r="T40" s="45">
        <f t="shared" si="4"/>
        <v>-62250091</v>
      </c>
      <c r="U40" s="45">
        <f t="shared" si="4"/>
        <v>-62250091</v>
      </c>
      <c r="V40" s="45">
        <f>+U40</f>
        <v>-62250091</v>
      </c>
      <c r="W40" s="45">
        <f>+V40</f>
        <v>-62250091</v>
      </c>
      <c r="X40" s="45">
        <f t="shared" si="4"/>
        <v>-12393576</v>
      </c>
      <c r="Y40" s="45">
        <f t="shared" si="4"/>
        <v>-49856515</v>
      </c>
      <c r="Z40" s="46">
        <f>+IF(X40&lt;&gt;0,+(Y40/X40)*100,0)</f>
        <v>402.27707483296183</v>
      </c>
      <c r="AA40" s="47">
        <f t="shared" si="4"/>
        <v>-51583514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5194000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281212210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286406210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13879308</v>
      </c>
      <c r="D7" s="18"/>
      <c r="E7" s="19">
        <v>53866809</v>
      </c>
      <c r="F7" s="20">
        <v>53866809</v>
      </c>
      <c r="G7" s="20"/>
      <c r="H7" s="20">
        <v>1217170</v>
      </c>
      <c r="I7" s="20">
        <v>1251065</v>
      </c>
      <c r="J7" s="20">
        <v>2468235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2468235</v>
      </c>
      <c r="X7" s="20">
        <v>13466700</v>
      </c>
      <c r="Y7" s="20">
        <v>-10998465</v>
      </c>
      <c r="Z7" s="21">
        <v>-81.67156764463455</v>
      </c>
      <c r="AA7" s="22">
        <v>53866809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19984</v>
      </c>
      <c r="D9" s="18"/>
      <c r="E9" s="19">
        <v>6931000</v>
      </c>
      <c r="F9" s="20">
        <v>6931000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1732750</v>
      </c>
      <c r="Y9" s="20">
        <v>-1732750</v>
      </c>
      <c r="Z9" s="21">
        <v>-100</v>
      </c>
      <c r="AA9" s="22">
        <v>6931000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603884850</v>
      </c>
      <c r="F10" s="20">
        <v>603884850</v>
      </c>
      <c r="G10" s="20"/>
      <c r="H10" s="20"/>
      <c r="I10" s="20">
        <v>116938150</v>
      </c>
      <c r="J10" s="20">
        <v>116938150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116938150</v>
      </c>
      <c r="X10" s="20">
        <v>207806774</v>
      </c>
      <c r="Y10" s="20">
        <v>-90868624</v>
      </c>
      <c r="Z10" s="21">
        <v>-43.727460010519195</v>
      </c>
      <c r="AA10" s="22">
        <v>603884850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-175714741</v>
      </c>
      <c r="D14" s="18"/>
      <c r="E14" s="19">
        <v>-266814007</v>
      </c>
      <c r="F14" s="20">
        <v>-266814007</v>
      </c>
      <c r="G14" s="20">
        <v>-5222363</v>
      </c>
      <c r="H14" s="20">
        <v>-15736381</v>
      </c>
      <c r="I14" s="20">
        <v>-8070672</v>
      </c>
      <c r="J14" s="20">
        <v>-29029416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-29029416</v>
      </c>
      <c r="X14" s="20">
        <v>-66703512</v>
      </c>
      <c r="Y14" s="20">
        <v>37674096</v>
      </c>
      <c r="Z14" s="21">
        <v>-56.479928673020993</v>
      </c>
      <c r="AA14" s="22">
        <v>-266814007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-161815449</v>
      </c>
      <c r="D17" s="26">
        <f>SUM(D6:D16)</f>
        <v>0</v>
      </c>
      <c r="E17" s="27">
        <f t="shared" si="0"/>
        <v>397868652</v>
      </c>
      <c r="F17" s="28">
        <f t="shared" si="0"/>
        <v>397868652</v>
      </c>
      <c r="G17" s="28">
        <f t="shared" si="0"/>
        <v>-5222363</v>
      </c>
      <c r="H17" s="28">
        <f t="shared" si="0"/>
        <v>-14519211</v>
      </c>
      <c r="I17" s="28">
        <f t="shared" si="0"/>
        <v>110118543</v>
      </c>
      <c r="J17" s="28">
        <f t="shared" si="0"/>
        <v>90376969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90376969</v>
      </c>
      <c r="X17" s="28">
        <f t="shared" si="0"/>
        <v>156302712</v>
      </c>
      <c r="Y17" s="28">
        <f t="shared" si="0"/>
        <v>-65925743</v>
      </c>
      <c r="Z17" s="29">
        <f>+IF(X17&lt;&gt;0,+(Y17/X17)*100,0)</f>
        <v>-42.178246401764291</v>
      </c>
      <c r="AA17" s="30">
        <f>SUM(AA6:AA16)</f>
        <v>397868652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-7879073</v>
      </c>
      <c r="D23" s="40"/>
      <c r="E23" s="19">
        <v>7879073</v>
      </c>
      <c r="F23" s="20"/>
      <c r="G23" s="36"/>
      <c r="H23" s="36">
        <v>-174110</v>
      </c>
      <c r="I23" s="36">
        <v>174110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1969768</v>
      </c>
      <c r="Y23" s="36">
        <v>-1969768</v>
      </c>
      <c r="Z23" s="37">
        <v>-100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-518682261</v>
      </c>
      <c r="D26" s="18"/>
      <c r="E26" s="19">
        <v>-702136868</v>
      </c>
      <c r="F26" s="20">
        <v>-702136868</v>
      </c>
      <c r="G26" s="20">
        <v>-14415908</v>
      </c>
      <c r="H26" s="20">
        <v>-39921780</v>
      </c>
      <c r="I26" s="20">
        <v>-32332162</v>
      </c>
      <c r="J26" s="20">
        <v>-86669850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-86669850</v>
      </c>
      <c r="X26" s="20">
        <v>-175534218</v>
      </c>
      <c r="Y26" s="20">
        <v>88864368</v>
      </c>
      <c r="Z26" s="21">
        <v>-50.625096925546451</v>
      </c>
      <c r="AA26" s="22">
        <v>-702136868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-526561334</v>
      </c>
      <c r="D27" s="26">
        <f>SUM(D21:D26)</f>
        <v>0</v>
      </c>
      <c r="E27" s="27">
        <f t="shared" si="1"/>
        <v>-694257795</v>
      </c>
      <c r="F27" s="28">
        <f t="shared" si="1"/>
        <v>-702136868</v>
      </c>
      <c r="G27" s="28">
        <f t="shared" si="1"/>
        <v>-14415908</v>
      </c>
      <c r="H27" s="28">
        <f t="shared" si="1"/>
        <v>-40095890</v>
      </c>
      <c r="I27" s="28">
        <f t="shared" si="1"/>
        <v>-32158052</v>
      </c>
      <c r="J27" s="28">
        <f t="shared" si="1"/>
        <v>-86669850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-86669850</v>
      </c>
      <c r="X27" s="28">
        <f t="shared" si="1"/>
        <v>-173564450</v>
      </c>
      <c r="Y27" s="28">
        <f t="shared" si="1"/>
        <v>86894600</v>
      </c>
      <c r="Z27" s="29">
        <f>+IF(X27&lt;&gt;0,+(Y27/X27)*100,0)</f>
        <v>-50.064745401492075</v>
      </c>
      <c r="AA27" s="30">
        <f>SUM(AA21:AA26)</f>
        <v>-702136868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-688376783</v>
      </c>
      <c r="D38" s="32">
        <f>+D17+D27+D36</f>
        <v>0</v>
      </c>
      <c r="E38" s="33">
        <f t="shared" si="3"/>
        <v>-296389143</v>
      </c>
      <c r="F38" s="2">
        <f t="shared" si="3"/>
        <v>-304268216</v>
      </c>
      <c r="G38" s="2">
        <f t="shared" si="3"/>
        <v>-19638271</v>
      </c>
      <c r="H38" s="2">
        <f t="shared" si="3"/>
        <v>-54615101</v>
      </c>
      <c r="I38" s="2">
        <f t="shared" si="3"/>
        <v>77960491</v>
      </c>
      <c r="J38" s="2">
        <f t="shared" si="3"/>
        <v>3707119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3707119</v>
      </c>
      <c r="X38" s="2">
        <f t="shared" si="3"/>
        <v>-17261738</v>
      </c>
      <c r="Y38" s="2">
        <f t="shared" si="3"/>
        <v>20968857</v>
      </c>
      <c r="Z38" s="34">
        <f>+IF(X38&lt;&gt;0,+(Y38/X38)*100,0)</f>
        <v>-121.47593133437664</v>
      </c>
      <c r="AA38" s="35">
        <f>+AA17+AA27+AA36</f>
        <v>-304268216</v>
      </c>
    </row>
    <row r="39" spans="1:27" x14ac:dyDescent="0.25">
      <c r="A39" s="23" t="s">
        <v>61</v>
      </c>
      <c r="B39" s="17"/>
      <c r="C39" s="32">
        <v>-2574155947</v>
      </c>
      <c r="D39" s="32"/>
      <c r="E39" s="33"/>
      <c r="F39" s="2"/>
      <c r="G39" s="2">
        <v>-3224279131</v>
      </c>
      <c r="H39" s="2">
        <f>+G40+H60</f>
        <v>-3243917402</v>
      </c>
      <c r="I39" s="2">
        <f>+H40+I60</f>
        <v>-3298532503</v>
      </c>
      <c r="J39" s="2">
        <f>+G39</f>
        <v>-3224279131</v>
      </c>
      <c r="K39" s="2">
        <f>+I40+K60</f>
        <v>-3220572012</v>
      </c>
      <c r="L39" s="2">
        <f>+K40+L60</f>
        <v>-3220572012</v>
      </c>
      <c r="M39" s="2">
        <f>+L40+M60</f>
        <v>-3220572012</v>
      </c>
      <c r="N39" s="2">
        <f>+K39</f>
        <v>-3220572012</v>
      </c>
      <c r="O39" s="2">
        <f>+M40+O60</f>
        <v>-3220572012</v>
      </c>
      <c r="P39" s="2">
        <f>+O40+P60</f>
        <v>-3220572012</v>
      </c>
      <c r="Q39" s="2">
        <f>+P40+Q60</f>
        <v>-3220572012</v>
      </c>
      <c r="R39" s="2">
        <f>+O39</f>
        <v>-3220572012</v>
      </c>
      <c r="S39" s="2">
        <f>+Q40+S60</f>
        <v>-3220572012</v>
      </c>
      <c r="T39" s="2">
        <f>+S40+T60</f>
        <v>-3220572012</v>
      </c>
      <c r="U39" s="2">
        <f>+T40+U60</f>
        <v>-3220572012</v>
      </c>
      <c r="V39" s="2">
        <f>+S39</f>
        <v>-3220572012</v>
      </c>
      <c r="W39" s="2">
        <f>+G39</f>
        <v>-3224279131</v>
      </c>
      <c r="X39" s="2"/>
      <c r="Y39" s="2">
        <f>+W39-X39</f>
        <v>-3224279131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-3262532730</v>
      </c>
      <c r="D40" s="43">
        <f t="shared" ref="D40:AA40" si="4">+D38+D39</f>
        <v>0</v>
      </c>
      <c r="E40" s="44">
        <f t="shared" si="4"/>
        <v>-296389143</v>
      </c>
      <c r="F40" s="45">
        <f t="shared" si="4"/>
        <v>-304268216</v>
      </c>
      <c r="G40" s="45">
        <f t="shared" si="4"/>
        <v>-3243917402</v>
      </c>
      <c r="H40" s="45">
        <f t="shared" si="4"/>
        <v>-3298532503</v>
      </c>
      <c r="I40" s="45">
        <f t="shared" si="4"/>
        <v>-3220572012</v>
      </c>
      <c r="J40" s="45">
        <f>+I40</f>
        <v>-3220572012</v>
      </c>
      <c r="K40" s="45">
        <f t="shared" si="4"/>
        <v>-3220572012</v>
      </c>
      <c r="L40" s="45">
        <f t="shared" si="4"/>
        <v>-3220572012</v>
      </c>
      <c r="M40" s="45">
        <f t="shared" si="4"/>
        <v>-3220572012</v>
      </c>
      <c r="N40" s="45">
        <f>+M40</f>
        <v>-3220572012</v>
      </c>
      <c r="O40" s="45">
        <f t="shared" si="4"/>
        <v>-3220572012</v>
      </c>
      <c r="P40" s="45">
        <f t="shared" si="4"/>
        <v>-3220572012</v>
      </c>
      <c r="Q40" s="45">
        <f t="shared" si="4"/>
        <v>-3220572012</v>
      </c>
      <c r="R40" s="45">
        <f>+Q40</f>
        <v>-3220572012</v>
      </c>
      <c r="S40" s="45">
        <f t="shared" si="4"/>
        <v>-3220572012</v>
      </c>
      <c r="T40" s="45">
        <f t="shared" si="4"/>
        <v>-3220572012</v>
      </c>
      <c r="U40" s="45">
        <f t="shared" si="4"/>
        <v>-3220572012</v>
      </c>
      <c r="V40" s="45">
        <f>+U40</f>
        <v>-3220572012</v>
      </c>
      <c r="W40" s="45">
        <f>+V40</f>
        <v>-3220572012</v>
      </c>
      <c r="X40" s="45">
        <f t="shared" si="4"/>
        <v>-17261738</v>
      </c>
      <c r="Y40" s="45">
        <f t="shared" si="4"/>
        <v>-3203310274</v>
      </c>
      <c r="Z40" s="46">
        <f>+IF(X40&lt;&gt;0,+(Y40/X40)*100,0)</f>
        <v>18557.287070398128</v>
      </c>
      <c r="AA40" s="47">
        <f t="shared" si="4"/>
        <v>-304268216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-3224279131</v>
      </c>
      <c r="J60">
        <v>-3224279131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-194628186</v>
      </c>
      <c r="Y14" s="20">
        <v>50756434</v>
      </c>
      <c r="Z14" s="21">
        <v>-26.078665707751085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-194628186</v>
      </c>
      <c r="Y17" s="28">
        <f t="shared" si="0"/>
        <v>50756434</v>
      </c>
      <c r="Z17" s="29">
        <f>+IF(X17&lt;&gt;0,+(Y17/X17)*100,0)</f>
        <v>-26.078665707751085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-194628186</v>
      </c>
      <c r="Y38" s="2">
        <f t="shared" si="3"/>
        <v>50756434</v>
      </c>
      <c r="Z38" s="34">
        <f>+IF(X38&lt;&gt;0,+(Y38/X38)*100,0)</f>
        <v>-26.078665707751085</v>
      </c>
      <c r="AA38" s="35">
        <f>+AA17+AA27+AA36</f>
        <v>-778511265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-194628186</v>
      </c>
      <c r="Y40" s="45">
        <f t="shared" si="4"/>
        <v>50756434</v>
      </c>
      <c r="Z40" s="46">
        <f>+IF(X40&lt;&gt;0,+(Y40/X40)*100,0)</f>
        <v>-26.078665707751085</v>
      </c>
      <c r="AA40" s="47">
        <f t="shared" si="4"/>
        <v>-778511265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31327000</v>
      </c>
      <c r="F10" s="20">
        <v>31327000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7831749</v>
      </c>
      <c r="Y10" s="20">
        <v>-7831749</v>
      </c>
      <c r="Z10" s="21">
        <v>-100</v>
      </c>
      <c r="AA10" s="22">
        <v>31327000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4613259</v>
      </c>
      <c r="F14" s="20">
        <v>4613259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1153311</v>
      </c>
      <c r="Y14" s="20">
        <v>-1153311</v>
      </c>
      <c r="Z14" s="21">
        <v>-100</v>
      </c>
      <c r="AA14" s="22">
        <v>4613259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35940259</v>
      </c>
      <c r="F17" s="28">
        <f t="shared" si="0"/>
        <v>35940259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8985060</v>
      </c>
      <c r="Y17" s="28">
        <f t="shared" si="0"/>
        <v>-8985060</v>
      </c>
      <c r="Z17" s="29">
        <f>+IF(X17&lt;&gt;0,+(Y17/X17)*100,0)</f>
        <v>-100</v>
      </c>
      <c r="AA17" s="30">
        <f>SUM(AA6:AA16)</f>
        <v>35940259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-31477000</v>
      </c>
      <c r="F26" s="20">
        <v>-31477000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-7869249</v>
      </c>
      <c r="Y26" s="20">
        <v>7869249</v>
      </c>
      <c r="Z26" s="21">
        <v>-100</v>
      </c>
      <c r="AA26" s="22">
        <v>-31477000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-31477000</v>
      </c>
      <c r="F27" s="28">
        <f t="shared" si="1"/>
        <v>-31477000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-7869249</v>
      </c>
      <c r="Y27" s="28">
        <f t="shared" si="1"/>
        <v>7869249</v>
      </c>
      <c r="Z27" s="29">
        <f>+IF(X27&lt;&gt;0,+(Y27/X27)*100,0)</f>
        <v>-100</v>
      </c>
      <c r="AA27" s="30">
        <f>SUM(AA21:AA26)</f>
        <v>-31477000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4463259</v>
      </c>
      <c r="F38" s="2">
        <f t="shared" si="3"/>
        <v>4463259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1115811</v>
      </c>
      <c r="Y38" s="2">
        <f t="shared" si="3"/>
        <v>-1115811</v>
      </c>
      <c r="Z38" s="34">
        <f>+IF(X38&lt;&gt;0,+(Y38/X38)*100,0)</f>
        <v>-100</v>
      </c>
      <c r="AA38" s="35">
        <f>+AA17+AA27+AA36</f>
        <v>4463259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4463259</v>
      </c>
      <c r="F40" s="45">
        <f t="shared" si="4"/>
        <v>4463259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1115811</v>
      </c>
      <c r="Y40" s="45">
        <f t="shared" si="4"/>
        <v>-1115811</v>
      </c>
      <c r="Z40" s="46">
        <f>+IF(X40&lt;&gt;0,+(Y40/X40)*100,0)</f>
        <v>-100</v>
      </c>
      <c r="AA40" s="47">
        <f t="shared" si="4"/>
        <v>4463259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25633000</v>
      </c>
      <c r="F7" s="20">
        <v>25633000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6408253</v>
      </c>
      <c r="Y7" s="20">
        <v>-6408253</v>
      </c>
      <c r="Z7" s="21">
        <v>-100</v>
      </c>
      <c r="AA7" s="22">
        <v>25633000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-24150000</v>
      </c>
      <c r="F14" s="20">
        <v>-24150000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-6037500</v>
      </c>
      <c r="Y14" s="20">
        <v>6037500</v>
      </c>
      <c r="Z14" s="21">
        <v>-100</v>
      </c>
      <c r="AA14" s="22">
        <v>-24150000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1483000</v>
      </c>
      <c r="F17" s="28">
        <f t="shared" si="0"/>
        <v>1483000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370753</v>
      </c>
      <c r="Y17" s="28">
        <f t="shared" si="0"/>
        <v>-370753</v>
      </c>
      <c r="Z17" s="29">
        <f>+IF(X17&lt;&gt;0,+(Y17/X17)*100,0)</f>
        <v>-100</v>
      </c>
      <c r="AA17" s="30">
        <f>SUM(AA6:AA16)</f>
        <v>1483000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1483000</v>
      </c>
      <c r="F38" s="2">
        <f t="shared" si="3"/>
        <v>1483000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370753</v>
      </c>
      <c r="Y38" s="2">
        <f t="shared" si="3"/>
        <v>-370753</v>
      </c>
      <c r="Z38" s="34">
        <f>+IF(X38&lt;&gt;0,+(Y38/X38)*100,0)</f>
        <v>-100</v>
      </c>
      <c r="AA38" s="35">
        <f>+AA17+AA27+AA36</f>
        <v>1483000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1483000</v>
      </c>
      <c r="F40" s="45">
        <f t="shared" si="4"/>
        <v>1483000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370753</v>
      </c>
      <c r="Y40" s="45">
        <f t="shared" si="4"/>
        <v>-370753</v>
      </c>
      <c r="Z40" s="46">
        <f>+IF(X40&lt;&gt;0,+(Y40/X40)*100,0)</f>
        <v>-100</v>
      </c>
      <c r="AA40" s="47">
        <f t="shared" si="4"/>
        <v>1483000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3271540</v>
      </c>
      <c r="D7" s="18"/>
      <c r="E7" s="19">
        <v>21915648</v>
      </c>
      <c r="F7" s="20">
        <v>21915648</v>
      </c>
      <c r="G7" s="20"/>
      <c r="H7" s="20">
        <v>208345</v>
      </c>
      <c r="I7" s="20"/>
      <c r="J7" s="20">
        <v>208345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208345</v>
      </c>
      <c r="X7" s="20">
        <v>5478912</v>
      </c>
      <c r="Y7" s="20">
        <v>-5270567</v>
      </c>
      <c r="Z7" s="21">
        <v>-96.197328958742176</v>
      </c>
      <c r="AA7" s="22">
        <v>21915648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1786524</v>
      </c>
      <c r="F9" s="20">
        <v>1786524</v>
      </c>
      <c r="G9" s="20"/>
      <c r="H9" s="20">
        <v>3037091</v>
      </c>
      <c r="I9" s="20"/>
      <c r="J9" s="20">
        <v>3037091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3037091</v>
      </c>
      <c r="X9" s="20">
        <v>446631</v>
      </c>
      <c r="Y9" s="20">
        <v>2590460</v>
      </c>
      <c r="Z9" s="21">
        <v>580.00004477969514</v>
      </c>
      <c r="AA9" s="22">
        <v>1786524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-7919757</v>
      </c>
      <c r="D14" s="18"/>
      <c r="E14" s="19">
        <v>-25955576</v>
      </c>
      <c r="F14" s="20">
        <v>-25955576</v>
      </c>
      <c r="G14" s="20"/>
      <c r="H14" s="20">
        <v>-213117</v>
      </c>
      <c r="I14" s="20"/>
      <c r="J14" s="20">
        <v>-213117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-213117</v>
      </c>
      <c r="X14" s="20">
        <v>-6488895</v>
      </c>
      <c r="Y14" s="20">
        <v>6275778</v>
      </c>
      <c r="Z14" s="21">
        <v>-96.715665764355876</v>
      </c>
      <c r="AA14" s="22">
        <v>-25955576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-4648217</v>
      </c>
      <c r="D17" s="26">
        <f>SUM(D6:D16)</f>
        <v>0</v>
      </c>
      <c r="E17" s="27">
        <f t="shared" si="0"/>
        <v>17746596</v>
      </c>
      <c r="F17" s="28">
        <f t="shared" si="0"/>
        <v>17746596</v>
      </c>
      <c r="G17" s="28">
        <f t="shared" si="0"/>
        <v>0</v>
      </c>
      <c r="H17" s="28">
        <f t="shared" si="0"/>
        <v>3032319</v>
      </c>
      <c r="I17" s="28">
        <f t="shared" si="0"/>
        <v>0</v>
      </c>
      <c r="J17" s="28">
        <f t="shared" si="0"/>
        <v>3032319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3032319</v>
      </c>
      <c r="X17" s="28">
        <f t="shared" si="0"/>
        <v>4436649</v>
      </c>
      <c r="Y17" s="28">
        <f t="shared" si="0"/>
        <v>-1404330</v>
      </c>
      <c r="Z17" s="29">
        <f>+IF(X17&lt;&gt;0,+(Y17/X17)*100,0)</f>
        <v>-31.652943471525468</v>
      </c>
      <c r="AA17" s="30">
        <f>SUM(AA6:AA16)</f>
        <v>17746596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-538857</v>
      </c>
      <c r="D26" s="18"/>
      <c r="E26" s="19">
        <v>-19766976</v>
      </c>
      <c r="F26" s="20">
        <v>-19766976</v>
      </c>
      <c r="G26" s="20"/>
      <c r="H26" s="20">
        <v>-26634</v>
      </c>
      <c r="I26" s="20"/>
      <c r="J26" s="20">
        <v>-26634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-26634</v>
      </c>
      <c r="X26" s="20">
        <v>-4941741</v>
      </c>
      <c r="Y26" s="20">
        <v>4915107</v>
      </c>
      <c r="Z26" s="21">
        <v>-99.461040147591703</v>
      </c>
      <c r="AA26" s="22">
        <v>-19766976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-538857</v>
      </c>
      <c r="D27" s="26">
        <f>SUM(D21:D26)</f>
        <v>0</v>
      </c>
      <c r="E27" s="27">
        <f t="shared" si="1"/>
        <v>-19766976</v>
      </c>
      <c r="F27" s="28">
        <f t="shared" si="1"/>
        <v>-19766976</v>
      </c>
      <c r="G27" s="28">
        <f t="shared" si="1"/>
        <v>0</v>
      </c>
      <c r="H27" s="28">
        <f t="shared" si="1"/>
        <v>-26634</v>
      </c>
      <c r="I27" s="28">
        <f t="shared" si="1"/>
        <v>0</v>
      </c>
      <c r="J27" s="28">
        <f t="shared" si="1"/>
        <v>-26634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-26634</v>
      </c>
      <c r="X27" s="28">
        <f t="shared" si="1"/>
        <v>-4941741</v>
      </c>
      <c r="Y27" s="28">
        <f t="shared" si="1"/>
        <v>4915107</v>
      </c>
      <c r="Z27" s="29">
        <f>+IF(X27&lt;&gt;0,+(Y27/X27)*100,0)</f>
        <v>-99.461040147591703</v>
      </c>
      <c r="AA27" s="30">
        <f>SUM(AA21:AA26)</f>
        <v>-19766976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-5187074</v>
      </c>
      <c r="D38" s="32">
        <f>+D17+D27+D36</f>
        <v>0</v>
      </c>
      <c r="E38" s="33">
        <f t="shared" si="3"/>
        <v>-2020380</v>
      </c>
      <c r="F38" s="2">
        <f t="shared" si="3"/>
        <v>-2020380</v>
      </c>
      <c r="G38" s="2">
        <f t="shared" si="3"/>
        <v>0</v>
      </c>
      <c r="H38" s="2">
        <f t="shared" si="3"/>
        <v>3005685</v>
      </c>
      <c r="I38" s="2">
        <f t="shared" si="3"/>
        <v>0</v>
      </c>
      <c r="J38" s="2">
        <f t="shared" si="3"/>
        <v>3005685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3005685</v>
      </c>
      <c r="X38" s="2">
        <f t="shared" si="3"/>
        <v>-505092</v>
      </c>
      <c r="Y38" s="2">
        <f t="shared" si="3"/>
        <v>3510777</v>
      </c>
      <c r="Z38" s="34">
        <f>+IF(X38&lt;&gt;0,+(Y38/X38)*100,0)</f>
        <v>-695.07673849516527</v>
      </c>
      <c r="AA38" s="35">
        <f>+AA17+AA27+AA36</f>
        <v>-2020380</v>
      </c>
    </row>
    <row r="39" spans="1:27" x14ac:dyDescent="0.25">
      <c r="A39" s="23" t="s">
        <v>61</v>
      </c>
      <c r="B39" s="17"/>
      <c r="C39" s="32">
        <v>-147569047</v>
      </c>
      <c r="D39" s="32"/>
      <c r="E39" s="33"/>
      <c r="F39" s="2"/>
      <c r="G39" s="2"/>
      <c r="H39" s="2">
        <f>+G40+H60</f>
        <v>-353332</v>
      </c>
      <c r="I39" s="2">
        <f>+H40+I60</f>
        <v>2652353</v>
      </c>
      <c r="J39" s="2">
        <f>+G39</f>
        <v>0</v>
      </c>
      <c r="K39" s="2">
        <f>+I40+K60</f>
        <v>2652353</v>
      </c>
      <c r="L39" s="2">
        <f>+K40+L60</f>
        <v>2652353</v>
      </c>
      <c r="M39" s="2">
        <f>+L40+M60</f>
        <v>2652353</v>
      </c>
      <c r="N39" s="2">
        <f>+K39</f>
        <v>2652353</v>
      </c>
      <c r="O39" s="2">
        <f>+M40+O60</f>
        <v>2652353</v>
      </c>
      <c r="P39" s="2">
        <f>+O40+P60</f>
        <v>2652353</v>
      </c>
      <c r="Q39" s="2">
        <f>+P40+Q60</f>
        <v>2652353</v>
      </c>
      <c r="R39" s="2">
        <f>+O39</f>
        <v>2652353</v>
      </c>
      <c r="S39" s="2">
        <f>+Q40+S60</f>
        <v>2652353</v>
      </c>
      <c r="T39" s="2">
        <f>+S40+T60</f>
        <v>2652353</v>
      </c>
      <c r="U39" s="2">
        <f>+T40+U60</f>
        <v>2652353</v>
      </c>
      <c r="V39" s="2">
        <f>+S39</f>
        <v>2652353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-152756121</v>
      </c>
      <c r="D40" s="43">
        <f t="shared" ref="D40:AA40" si="4">+D38+D39</f>
        <v>0</v>
      </c>
      <c r="E40" s="44">
        <f t="shared" si="4"/>
        <v>-2020380</v>
      </c>
      <c r="F40" s="45">
        <f t="shared" si="4"/>
        <v>-2020380</v>
      </c>
      <c r="G40" s="45">
        <f t="shared" si="4"/>
        <v>0</v>
      </c>
      <c r="H40" s="45">
        <f t="shared" si="4"/>
        <v>2652353</v>
      </c>
      <c r="I40" s="45">
        <f t="shared" si="4"/>
        <v>2652353</v>
      </c>
      <c r="J40" s="45">
        <f>+I40</f>
        <v>2652353</v>
      </c>
      <c r="K40" s="45">
        <f t="shared" si="4"/>
        <v>2652353</v>
      </c>
      <c r="L40" s="45">
        <f t="shared" si="4"/>
        <v>2652353</v>
      </c>
      <c r="M40" s="45">
        <f t="shared" si="4"/>
        <v>2652353</v>
      </c>
      <c r="N40" s="45">
        <f>+M40</f>
        <v>2652353</v>
      </c>
      <c r="O40" s="45">
        <f t="shared" si="4"/>
        <v>2652353</v>
      </c>
      <c r="P40" s="45">
        <f t="shared" si="4"/>
        <v>2652353</v>
      </c>
      <c r="Q40" s="45">
        <f t="shared" si="4"/>
        <v>2652353</v>
      </c>
      <c r="R40" s="45">
        <f>+Q40</f>
        <v>2652353</v>
      </c>
      <c r="S40" s="45">
        <f t="shared" si="4"/>
        <v>2652353</v>
      </c>
      <c r="T40" s="45">
        <f t="shared" si="4"/>
        <v>2652353</v>
      </c>
      <c r="U40" s="45">
        <f t="shared" si="4"/>
        <v>2652353</v>
      </c>
      <c r="V40" s="45">
        <f>+U40</f>
        <v>2652353</v>
      </c>
      <c r="W40" s="45">
        <f>+V40</f>
        <v>2652353</v>
      </c>
      <c r="X40" s="45">
        <f t="shared" si="4"/>
        <v>-505092</v>
      </c>
      <c r="Y40" s="45">
        <f t="shared" si="4"/>
        <v>3510777</v>
      </c>
      <c r="Z40" s="46">
        <f>+IF(X40&lt;&gt;0,+(Y40/X40)*100,0)</f>
        <v>-695.07673849516527</v>
      </c>
      <c r="AA40" s="47">
        <f t="shared" si="4"/>
        <v>-2020380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-353332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7629558</v>
      </c>
      <c r="F7" s="20">
        <v>7629558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1907391</v>
      </c>
      <c r="Y7" s="20">
        <v>-1907391</v>
      </c>
      <c r="Z7" s="21">
        <v>-100</v>
      </c>
      <c r="AA7" s="22">
        <v>7629558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17800000</v>
      </c>
      <c r="F10" s="20">
        <v>17800000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4449999</v>
      </c>
      <c r="Y10" s="20">
        <v>-4449999</v>
      </c>
      <c r="Z10" s="21">
        <v>-100</v>
      </c>
      <c r="AA10" s="22">
        <v>17800000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-1856312</v>
      </c>
      <c r="F14" s="20">
        <v>-1856312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-464079</v>
      </c>
      <c r="Y14" s="20">
        <v>464079</v>
      </c>
      <c r="Z14" s="21">
        <v>-100</v>
      </c>
      <c r="AA14" s="22">
        <v>-1856312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23573246</v>
      </c>
      <c r="F17" s="28">
        <f t="shared" si="0"/>
        <v>23573246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5893311</v>
      </c>
      <c r="Y17" s="28">
        <f t="shared" si="0"/>
        <v>-5893311</v>
      </c>
      <c r="Z17" s="29">
        <f>+IF(X17&lt;&gt;0,+(Y17/X17)*100,0)</f>
        <v>-100</v>
      </c>
      <c r="AA17" s="30">
        <f>SUM(AA6:AA16)</f>
        <v>23573246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-40030052</v>
      </c>
      <c r="F26" s="20">
        <v>-40030052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-10007514</v>
      </c>
      <c r="Y26" s="20">
        <v>10007514</v>
      </c>
      <c r="Z26" s="21">
        <v>-100</v>
      </c>
      <c r="AA26" s="22">
        <v>-40030052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-40030052</v>
      </c>
      <c r="F27" s="28">
        <f t="shared" si="1"/>
        <v>-40030052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-10007514</v>
      </c>
      <c r="Y27" s="28">
        <f t="shared" si="1"/>
        <v>10007514</v>
      </c>
      <c r="Z27" s="29">
        <f>+IF(X27&lt;&gt;0,+(Y27/X27)*100,0)</f>
        <v>-100</v>
      </c>
      <c r="AA27" s="30">
        <f>SUM(AA21:AA26)</f>
        <v>-40030052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-16456806</v>
      </c>
      <c r="F38" s="2">
        <f t="shared" si="3"/>
        <v>-16456806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-4114203</v>
      </c>
      <c r="Y38" s="2">
        <f t="shared" si="3"/>
        <v>4114203</v>
      </c>
      <c r="Z38" s="34">
        <f>+IF(X38&lt;&gt;0,+(Y38/X38)*100,0)</f>
        <v>-100</v>
      </c>
      <c r="AA38" s="35">
        <f>+AA17+AA27+AA36</f>
        <v>-16456806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-16456806</v>
      </c>
      <c r="F40" s="45">
        <f t="shared" si="4"/>
        <v>-16456806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-4114203</v>
      </c>
      <c r="Y40" s="45">
        <f t="shared" si="4"/>
        <v>4114203</v>
      </c>
      <c r="Z40" s="46">
        <f>+IF(X40&lt;&gt;0,+(Y40/X40)*100,0)</f>
        <v>-100</v>
      </c>
      <c r="AA40" s="47">
        <f t="shared" si="4"/>
        <v>-16456806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-10260000</v>
      </c>
      <c r="F14" s="20">
        <v>-10260000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-2565000</v>
      </c>
      <c r="Y14" s="20">
        <v>2565000</v>
      </c>
      <c r="Z14" s="21">
        <v>-100</v>
      </c>
      <c r="AA14" s="22">
        <v>-10260000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-10260000</v>
      </c>
      <c r="F17" s="28">
        <f t="shared" si="0"/>
        <v>-10260000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-2565000</v>
      </c>
      <c r="Y17" s="28">
        <f t="shared" si="0"/>
        <v>2565000</v>
      </c>
      <c r="Z17" s="29">
        <f>+IF(X17&lt;&gt;0,+(Y17/X17)*100,0)</f>
        <v>-100</v>
      </c>
      <c r="AA17" s="30">
        <f>SUM(AA6:AA16)</f>
        <v>-10260000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-90707550</v>
      </c>
      <c r="F26" s="20">
        <v>-90707550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-22676892</v>
      </c>
      <c r="Y26" s="20">
        <v>22676892</v>
      </c>
      <c r="Z26" s="21">
        <v>-100</v>
      </c>
      <c r="AA26" s="22">
        <v>-90707550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-90707550</v>
      </c>
      <c r="F27" s="28">
        <f t="shared" si="1"/>
        <v>-90707550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-22676892</v>
      </c>
      <c r="Y27" s="28">
        <f t="shared" si="1"/>
        <v>22676892</v>
      </c>
      <c r="Z27" s="29">
        <f>+IF(X27&lt;&gt;0,+(Y27/X27)*100,0)</f>
        <v>-100</v>
      </c>
      <c r="AA27" s="30">
        <f>SUM(AA21:AA26)</f>
        <v>-90707550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-100967550</v>
      </c>
      <c r="F38" s="2">
        <f t="shared" si="3"/>
        <v>-100967550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-25241892</v>
      </c>
      <c r="Y38" s="2">
        <f t="shared" si="3"/>
        <v>25241892</v>
      </c>
      <c r="Z38" s="34">
        <f>+IF(X38&lt;&gt;0,+(Y38/X38)*100,0)</f>
        <v>-100</v>
      </c>
      <c r="AA38" s="35">
        <f>+AA17+AA27+AA36</f>
        <v>-100967550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-100967550</v>
      </c>
      <c r="F40" s="45">
        <f t="shared" si="4"/>
        <v>-100967550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-25241892</v>
      </c>
      <c r="Y40" s="45">
        <f t="shared" si="4"/>
        <v>25241892</v>
      </c>
      <c r="Z40" s="46">
        <f>+IF(X40&lt;&gt;0,+(Y40/X40)*100,0)</f>
        <v>-100</v>
      </c>
      <c r="AA40" s="47">
        <f t="shared" si="4"/>
        <v>-100967550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3438531</v>
      </c>
      <c r="D7" s="18"/>
      <c r="E7" s="19">
        <v>5471704</v>
      </c>
      <c r="F7" s="20">
        <v>5471704</v>
      </c>
      <c r="G7" s="20">
        <v>351354</v>
      </c>
      <c r="H7" s="20">
        <v>293990</v>
      </c>
      <c r="I7" s="20">
        <v>384357</v>
      </c>
      <c r="J7" s="20">
        <v>1029701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1029701</v>
      </c>
      <c r="X7" s="20">
        <v>1367925</v>
      </c>
      <c r="Y7" s="20">
        <v>-338224</v>
      </c>
      <c r="Z7" s="21">
        <v>-24.725332163678566</v>
      </c>
      <c r="AA7" s="22">
        <v>5471704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65883</v>
      </c>
      <c r="D9" s="18"/>
      <c r="E9" s="19"/>
      <c r="F9" s="20"/>
      <c r="G9" s="20">
        <v>10430</v>
      </c>
      <c r="H9" s="20">
        <v>12437</v>
      </c>
      <c r="I9" s="20"/>
      <c r="J9" s="20">
        <v>22867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22867</v>
      </c>
      <c r="X9" s="20"/>
      <c r="Y9" s="20">
        <v>22867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13776000</v>
      </c>
      <c r="F10" s="20">
        <v>13776000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3444000</v>
      </c>
      <c r="Y10" s="20">
        <v>-3444000</v>
      </c>
      <c r="Z10" s="21">
        <v>-100</v>
      </c>
      <c r="AA10" s="22">
        <v>13776000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-23247618</v>
      </c>
      <c r="D14" s="18"/>
      <c r="E14" s="19">
        <v>-149255881</v>
      </c>
      <c r="F14" s="20">
        <v>-149255881</v>
      </c>
      <c r="G14" s="20">
        <v>-7939010</v>
      </c>
      <c r="H14" s="20">
        <v>-8931170</v>
      </c>
      <c r="I14" s="20">
        <v>-13548003</v>
      </c>
      <c r="J14" s="20">
        <v>-30418183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-30418183</v>
      </c>
      <c r="X14" s="20">
        <v>-37313973</v>
      </c>
      <c r="Y14" s="20">
        <v>6895790</v>
      </c>
      <c r="Z14" s="21">
        <v>-18.480449669618405</v>
      </c>
      <c r="AA14" s="22">
        <v>-149255881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-2500000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-624999</v>
      </c>
      <c r="Y15" s="20">
        <v>624999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-19743204</v>
      </c>
      <c r="D17" s="26">
        <f>SUM(D6:D16)</f>
        <v>0</v>
      </c>
      <c r="E17" s="27">
        <f t="shared" si="0"/>
        <v>-132508177</v>
      </c>
      <c r="F17" s="28">
        <f t="shared" si="0"/>
        <v>-132508177</v>
      </c>
      <c r="G17" s="28">
        <f t="shared" si="0"/>
        <v>-7577226</v>
      </c>
      <c r="H17" s="28">
        <f t="shared" si="0"/>
        <v>-8624743</v>
      </c>
      <c r="I17" s="28">
        <f t="shared" si="0"/>
        <v>-13163646</v>
      </c>
      <c r="J17" s="28">
        <f t="shared" si="0"/>
        <v>-29365615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-29365615</v>
      </c>
      <c r="X17" s="28">
        <f t="shared" si="0"/>
        <v>-33127047</v>
      </c>
      <c r="Y17" s="28">
        <f t="shared" si="0"/>
        <v>3761432</v>
      </c>
      <c r="Z17" s="29">
        <f>+IF(X17&lt;&gt;0,+(Y17/X17)*100,0)</f>
        <v>-11.354564745840461</v>
      </c>
      <c r="AA17" s="30">
        <f>SUM(AA6:AA16)</f>
        <v>-132508177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-16661666</v>
      </c>
      <c r="F26" s="20">
        <v>-16661666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-4165416</v>
      </c>
      <c r="Y26" s="20">
        <v>4165416</v>
      </c>
      <c r="Z26" s="21">
        <v>-100</v>
      </c>
      <c r="AA26" s="22">
        <v>-16661666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-16661666</v>
      </c>
      <c r="F27" s="28">
        <f t="shared" si="1"/>
        <v>-16661666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-4165416</v>
      </c>
      <c r="Y27" s="28">
        <f t="shared" si="1"/>
        <v>4165416</v>
      </c>
      <c r="Z27" s="29">
        <f>+IF(X27&lt;&gt;0,+(Y27/X27)*100,0)</f>
        <v>-100</v>
      </c>
      <c r="AA27" s="30">
        <f>SUM(AA21:AA26)</f>
        <v>-16661666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-1347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-1347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-19744551</v>
      </c>
      <c r="D38" s="32">
        <f>+D17+D27+D36</f>
        <v>0</v>
      </c>
      <c r="E38" s="33">
        <f t="shared" si="3"/>
        <v>-149169843</v>
      </c>
      <c r="F38" s="2">
        <f t="shared" si="3"/>
        <v>-149169843</v>
      </c>
      <c r="G38" s="2">
        <f t="shared" si="3"/>
        <v>-7577226</v>
      </c>
      <c r="H38" s="2">
        <f t="shared" si="3"/>
        <v>-8624743</v>
      </c>
      <c r="I38" s="2">
        <f t="shared" si="3"/>
        <v>-13163646</v>
      </c>
      <c r="J38" s="2">
        <f t="shared" si="3"/>
        <v>-29365615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-29365615</v>
      </c>
      <c r="X38" s="2">
        <f t="shared" si="3"/>
        <v>-37292463</v>
      </c>
      <c r="Y38" s="2">
        <f t="shared" si="3"/>
        <v>7926848</v>
      </c>
      <c r="Z38" s="34">
        <f>+IF(X38&lt;&gt;0,+(Y38/X38)*100,0)</f>
        <v>-21.255898276281727</v>
      </c>
      <c r="AA38" s="35">
        <f>+AA17+AA27+AA36</f>
        <v>-149169843</v>
      </c>
    </row>
    <row r="39" spans="1:27" x14ac:dyDescent="0.25">
      <c r="A39" s="23" t="s">
        <v>61</v>
      </c>
      <c r="B39" s="17"/>
      <c r="C39" s="32">
        <v>-88371361</v>
      </c>
      <c r="D39" s="32"/>
      <c r="E39" s="33"/>
      <c r="F39" s="2"/>
      <c r="G39" s="2">
        <v>-181828665</v>
      </c>
      <c r="H39" s="2">
        <f>+G40+H60</f>
        <v>-189405891</v>
      </c>
      <c r="I39" s="2">
        <f>+H40+I60</f>
        <v>-198030634</v>
      </c>
      <c r="J39" s="2">
        <f>+G39</f>
        <v>-181828665</v>
      </c>
      <c r="K39" s="2">
        <f>+I40+K60</f>
        <v>-211194280</v>
      </c>
      <c r="L39" s="2">
        <f>+K40+L60</f>
        <v>-211194280</v>
      </c>
      <c r="M39" s="2">
        <f>+L40+M60</f>
        <v>-211194280</v>
      </c>
      <c r="N39" s="2">
        <f>+K39</f>
        <v>-211194280</v>
      </c>
      <c r="O39" s="2">
        <f>+M40+O60</f>
        <v>-211194280</v>
      </c>
      <c r="P39" s="2">
        <f>+O40+P60</f>
        <v>-211194280</v>
      </c>
      <c r="Q39" s="2">
        <f>+P40+Q60</f>
        <v>-211194280</v>
      </c>
      <c r="R39" s="2">
        <f>+O39</f>
        <v>-211194280</v>
      </c>
      <c r="S39" s="2">
        <f>+Q40+S60</f>
        <v>-211194280</v>
      </c>
      <c r="T39" s="2">
        <f>+S40+T60</f>
        <v>-211194280</v>
      </c>
      <c r="U39" s="2">
        <f>+T40+U60</f>
        <v>-211194280</v>
      </c>
      <c r="V39" s="2">
        <f>+S39</f>
        <v>-211194280</v>
      </c>
      <c r="W39" s="2">
        <f>+G39</f>
        <v>-181828665</v>
      </c>
      <c r="X39" s="2"/>
      <c r="Y39" s="2">
        <f>+W39-X39</f>
        <v>-181828665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-108115912</v>
      </c>
      <c r="D40" s="43">
        <f t="shared" ref="D40:AA40" si="4">+D38+D39</f>
        <v>0</v>
      </c>
      <c r="E40" s="44">
        <f t="shared" si="4"/>
        <v>-149169843</v>
      </c>
      <c r="F40" s="45">
        <f t="shared" si="4"/>
        <v>-149169843</v>
      </c>
      <c r="G40" s="45">
        <f t="shared" si="4"/>
        <v>-189405891</v>
      </c>
      <c r="H40" s="45">
        <f t="shared" si="4"/>
        <v>-198030634</v>
      </c>
      <c r="I40" s="45">
        <f t="shared" si="4"/>
        <v>-211194280</v>
      </c>
      <c r="J40" s="45">
        <f>+I40</f>
        <v>-211194280</v>
      </c>
      <c r="K40" s="45">
        <f t="shared" si="4"/>
        <v>-211194280</v>
      </c>
      <c r="L40" s="45">
        <f t="shared" si="4"/>
        <v>-211194280</v>
      </c>
      <c r="M40" s="45">
        <f t="shared" si="4"/>
        <v>-211194280</v>
      </c>
      <c r="N40" s="45">
        <f>+M40</f>
        <v>-211194280</v>
      </c>
      <c r="O40" s="45">
        <f t="shared" si="4"/>
        <v>-211194280</v>
      </c>
      <c r="P40" s="45">
        <f t="shared" si="4"/>
        <v>-211194280</v>
      </c>
      <c r="Q40" s="45">
        <f t="shared" si="4"/>
        <v>-211194280</v>
      </c>
      <c r="R40" s="45">
        <f>+Q40</f>
        <v>-211194280</v>
      </c>
      <c r="S40" s="45">
        <f t="shared" si="4"/>
        <v>-211194280</v>
      </c>
      <c r="T40" s="45">
        <f t="shared" si="4"/>
        <v>-211194280</v>
      </c>
      <c r="U40" s="45">
        <f t="shared" si="4"/>
        <v>-211194280</v>
      </c>
      <c r="V40" s="45">
        <f>+U40</f>
        <v>-211194280</v>
      </c>
      <c r="W40" s="45">
        <f>+V40</f>
        <v>-211194280</v>
      </c>
      <c r="X40" s="45">
        <f t="shared" si="4"/>
        <v>-37292463</v>
      </c>
      <c r="Y40" s="45">
        <f t="shared" si="4"/>
        <v>-173901817</v>
      </c>
      <c r="Z40" s="46">
        <f>+IF(X40&lt;&gt;0,+(Y40/X40)*100,0)</f>
        <v>466.31893688545051</v>
      </c>
      <c r="AA40" s="47">
        <f t="shared" si="4"/>
        <v>-149169843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-181828665</v>
      </c>
      <c r="J60">
        <v>-181828665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-43544771</v>
      </c>
      <c r="F14" s="20">
        <v>-43544771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-43544771</v>
      </c>
      <c r="Y14" s="20">
        <v>43544771</v>
      </c>
      <c r="Z14" s="21">
        <v>-100</v>
      </c>
      <c r="AA14" s="22">
        <v>-43544771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-43544771</v>
      </c>
      <c r="F17" s="28">
        <f t="shared" si="0"/>
        <v>-43544771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-43544771</v>
      </c>
      <c r="Y17" s="28">
        <f t="shared" si="0"/>
        <v>43544771</v>
      </c>
      <c r="Z17" s="29">
        <f>+IF(X17&lt;&gt;0,+(Y17/X17)*100,0)</f>
        <v>-100</v>
      </c>
      <c r="AA17" s="30">
        <f>SUM(AA6:AA16)</f>
        <v>-43544771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-43544771</v>
      </c>
      <c r="F38" s="2">
        <f t="shared" si="3"/>
        <v>-43544771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-43544771</v>
      </c>
      <c r="Y38" s="2">
        <f t="shared" si="3"/>
        <v>43544771</v>
      </c>
      <c r="Z38" s="34">
        <f>+IF(X38&lt;&gt;0,+(Y38/X38)*100,0)</f>
        <v>-100</v>
      </c>
      <c r="AA38" s="35">
        <f>+AA17+AA27+AA36</f>
        <v>-43544771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-43544771</v>
      </c>
      <c r="F40" s="45">
        <f t="shared" si="4"/>
        <v>-43544771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-43544771</v>
      </c>
      <c r="Y40" s="45">
        <f t="shared" si="4"/>
        <v>43544771</v>
      </c>
      <c r="Z40" s="46">
        <f>+IF(X40&lt;&gt;0,+(Y40/X40)*100,0)</f>
        <v>-100</v>
      </c>
      <c r="AA40" s="47">
        <f t="shared" si="4"/>
        <v>-43544771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15537793</v>
      </c>
      <c r="D7" s="18"/>
      <c r="E7" s="19">
        <v>49086192</v>
      </c>
      <c r="F7" s="20">
        <v>49086192</v>
      </c>
      <c r="G7" s="20">
        <v>1637032</v>
      </c>
      <c r="H7" s="20">
        <v>1514973</v>
      </c>
      <c r="I7" s="20">
        <v>1210906</v>
      </c>
      <c r="J7" s="20">
        <v>4362911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4362911</v>
      </c>
      <c r="X7" s="20">
        <v>12271548</v>
      </c>
      <c r="Y7" s="20">
        <v>-7908637</v>
      </c>
      <c r="Z7" s="21">
        <v>-64.446938560644512</v>
      </c>
      <c r="AA7" s="22">
        <v>49086192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36424944</v>
      </c>
      <c r="D9" s="18"/>
      <c r="E9" s="19">
        <v>57000000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23749943</v>
      </c>
      <c r="X9" s="20">
        <v>19000000</v>
      </c>
      <c r="Y9" s="20">
        <v>4749943</v>
      </c>
      <c r="Z9" s="21">
        <v>24.999700000000001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>
        <v>121487133</v>
      </c>
      <c r="D10" s="18"/>
      <c r="E10" s="19">
        <v>14173008</v>
      </c>
      <c r="F10" s="20">
        <v>14173008</v>
      </c>
      <c r="G10" s="20">
        <v>24076548</v>
      </c>
      <c r="H10" s="20">
        <v>456828</v>
      </c>
      <c r="I10" s="20"/>
      <c r="J10" s="20">
        <v>24533376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24533376</v>
      </c>
      <c r="X10" s="20">
        <v>3543252</v>
      </c>
      <c r="Y10" s="20">
        <v>20990124</v>
      </c>
      <c r="Z10" s="21">
        <v>592.39715380108441</v>
      </c>
      <c r="AA10" s="22">
        <v>14173008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-15074342</v>
      </c>
      <c r="D14" s="18"/>
      <c r="E14" s="19">
        <v>-24453252</v>
      </c>
      <c r="F14" s="20">
        <v>-24453252</v>
      </c>
      <c r="G14" s="20">
        <v>-440492</v>
      </c>
      <c r="H14" s="20">
        <v>-615061</v>
      </c>
      <c r="I14" s="20">
        <v>-911969</v>
      </c>
      <c r="J14" s="20">
        <v>-1967522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-1967522</v>
      </c>
      <c r="X14" s="20">
        <v>-6113313</v>
      </c>
      <c r="Y14" s="20">
        <v>4145791</v>
      </c>
      <c r="Z14" s="21">
        <v>-67.815781720975181</v>
      </c>
      <c r="AA14" s="22">
        <v>-24453252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-1499700</v>
      </c>
      <c r="F15" s="20">
        <v>-1499700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-374925</v>
      </c>
      <c r="Y15" s="20">
        <v>374925</v>
      </c>
      <c r="Z15" s="21">
        <v>-100</v>
      </c>
      <c r="AA15" s="22">
        <v>-1499700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-11554416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-2888604</v>
      </c>
      <c r="Y16" s="20">
        <v>2888604</v>
      </c>
      <c r="Z16" s="21">
        <v>-100</v>
      </c>
      <c r="AA16" s="22">
        <v>-11554416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158375528</v>
      </c>
      <c r="D17" s="26">
        <f>SUM(D6:D16)</f>
        <v>0</v>
      </c>
      <c r="E17" s="27">
        <f t="shared" si="0"/>
        <v>82751832</v>
      </c>
      <c r="F17" s="28">
        <f t="shared" si="0"/>
        <v>82751832</v>
      </c>
      <c r="G17" s="28">
        <f t="shared" si="0"/>
        <v>25273088</v>
      </c>
      <c r="H17" s="28">
        <f t="shared" si="0"/>
        <v>25106683</v>
      </c>
      <c r="I17" s="28">
        <f t="shared" si="0"/>
        <v>298937</v>
      </c>
      <c r="J17" s="28">
        <f t="shared" si="0"/>
        <v>50678708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50678708</v>
      </c>
      <c r="X17" s="28">
        <f t="shared" si="0"/>
        <v>25437958</v>
      </c>
      <c r="Y17" s="28">
        <f t="shared" si="0"/>
        <v>25240750</v>
      </c>
      <c r="Z17" s="29">
        <f>+IF(X17&lt;&gt;0,+(Y17/X17)*100,0)</f>
        <v>99.224749093461043</v>
      </c>
      <c r="AA17" s="30">
        <f>SUM(AA6:AA16)</f>
        <v>82751832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-188335584</v>
      </c>
      <c r="D26" s="18"/>
      <c r="E26" s="19"/>
      <c r="F26" s="20"/>
      <c r="G26" s="20">
        <v>-2917202</v>
      </c>
      <c r="H26" s="20">
        <v>-13219964</v>
      </c>
      <c r="I26" s="20">
        <v>-8651386</v>
      </c>
      <c r="J26" s="20">
        <v>-24788552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-24788552</v>
      </c>
      <c r="X26" s="20"/>
      <c r="Y26" s="20">
        <v>-24788552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-188335584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-2917202</v>
      </c>
      <c r="H27" s="28">
        <f t="shared" si="1"/>
        <v>-13219964</v>
      </c>
      <c r="I27" s="28">
        <f t="shared" si="1"/>
        <v>-8651386</v>
      </c>
      <c r="J27" s="28">
        <f t="shared" si="1"/>
        <v>-24788552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-24788552</v>
      </c>
      <c r="X27" s="28">
        <f t="shared" si="1"/>
        <v>0</v>
      </c>
      <c r="Y27" s="28">
        <f t="shared" si="1"/>
        <v>-24788552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-4698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-4698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-29964754</v>
      </c>
      <c r="D38" s="32">
        <f>+D17+D27+D36</f>
        <v>0</v>
      </c>
      <c r="E38" s="33">
        <f t="shared" si="3"/>
        <v>82751832</v>
      </c>
      <c r="F38" s="2">
        <f t="shared" si="3"/>
        <v>82751832</v>
      </c>
      <c r="G38" s="2">
        <f t="shared" si="3"/>
        <v>22355886</v>
      </c>
      <c r="H38" s="2">
        <f t="shared" si="3"/>
        <v>11886719</v>
      </c>
      <c r="I38" s="2">
        <f t="shared" si="3"/>
        <v>-8352449</v>
      </c>
      <c r="J38" s="2">
        <f t="shared" si="3"/>
        <v>25890156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25890156</v>
      </c>
      <c r="X38" s="2">
        <f t="shared" si="3"/>
        <v>25437958</v>
      </c>
      <c r="Y38" s="2">
        <f t="shared" si="3"/>
        <v>452198</v>
      </c>
      <c r="Z38" s="34">
        <f>+IF(X38&lt;&gt;0,+(Y38/X38)*100,0)</f>
        <v>1.7776505488372927</v>
      </c>
      <c r="AA38" s="35">
        <f>+AA17+AA27+AA36</f>
        <v>82751832</v>
      </c>
    </row>
    <row r="39" spans="1:27" x14ac:dyDescent="0.25">
      <c r="A39" s="23" t="s">
        <v>61</v>
      </c>
      <c r="B39" s="17"/>
      <c r="C39" s="32">
        <v>73508010</v>
      </c>
      <c r="D39" s="32"/>
      <c r="E39" s="33">
        <v>73508010</v>
      </c>
      <c r="F39" s="2">
        <v>73508010</v>
      </c>
      <c r="G39" s="2">
        <v>49858977</v>
      </c>
      <c r="H39" s="2">
        <f>+G40+H60</f>
        <v>72214863</v>
      </c>
      <c r="I39" s="2">
        <f>+H40+I60</f>
        <v>84101582</v>
      </c>
      <c r="J39" s="2">
        <f>+G39</f>
        <v>49858977</v>
      </c>
      <c r="K39" s="2">
        <f>+I40+K60</f>
        <v>75749133</v>
      </c>
      <c r="L39" s="2">
        <f>+K40+L60</f>
        <v>75749133</v>
      </c>
      <c r="M39" s="2">
        <f>+L40+M60</f>
        <v>75749133</v>
      </c>
      <c r="N39" s="2">
        <f>+K39</f>
        <v>75749133</v>
      </c>
      <c r="O39" s="2">
        <f>+M40+O60</f>
        <v>75749133</v>
      </c>
      <c r="P39" s="2">
        <f>+O40+P60</f>
        <v>75749133</v>
      </c>
      <c r="Q39" s="2">
        <f>+P40+Q60</f>
        <v>75749133</v>
      </c>
      <c r="R39" s="2">
        <f>+O39</f>
        <v>75749133</v>
      </c>
      <c r="S39" s="2">
        <f>+Q40+S60</f>
        <v>75749133</v>
      </c>
      <c r="T39" s="2">
        <f>+S40+T60</f>
        <v>75749133</v>
      </c>
      <c r="U39" s="2">
        <f>+T40+U60</f>
        <v>75749133</v>
      </c>
      <c r="V39" s="2">
        <f>+S39</f>
        <v>75749133</v>
      </c>
      <c r="W39" s="2">
        <f>+G39</f>
        <v>49858977</v>
      </c>
      <c r="X39" s="2">
        <v>73508010</v>
      </c>
      <c r="Y39" s="2">
        <f>+W39-X39</f>
        <v>-23649033</v>
      </c>
      <c r="Z39" s="34">
        <f>+IF(X39&lt;&gt;0,+(Y39/X39)*100,0)</f>
        <v>-32.172049005271667</v>
      </c>
      <c r="AA39" s="35">
        <v>73508010</v>
      </c>
    </row>
    <row r="40" spans="1:27" x14ac:dyDescent="0.25">
      <c r="A40" s="41" t="s">
        <v>63</v>
      </c>
      <c r="B40" s="42" t="s">
        <v>62</v>
      </c>
      <c r="C40" s="43">
        <f>+C38+C39</f>
        <v>43543256</v>
      </c>
      <c r="D40" s="43">
        <f t="shared" ref="D40:AA40" si="4">+D38+D39</f>
        <v>0</v>
      </c>
      <c r="E40" s="44">
        <f t="shared" si="4"/>
        <v>156259842</v>
      </c>
      <c r="F40" s="45">
        <f t="shared" si="4"/>
        <v>156259842</v>
      </c>
      <c r="G40" s="45">
        <f t="shared" si="4"/>
        <v>72214863</v>
      </c>
      <c r="H40" s="45">
        <f t="shared" si="4"/>
        <v>84101582</v>
      </c>
      <c r="I40" s="45">
        <f t="shared" si="4"/>
        <v>75749133</v>
      </c>
      <c r="J40" s="45">
        <f>+I40</f>
        <v>75749133</v>
      </c>
      <c r="K40" s="45">
        <f t="shared" si="4"/>
        <v>75749133</v>
      </c>
      <c r="L40" s="45">
        <f t="shared" si="4"/>
        <v>75749133</v>
      </c>
      <c r="M40" s="45">
        <f t="shared" si="4"/>
        <v>75749133</v>
      </c>
      <c r="N40" s="45">
        <f>+M40</f>
        <v>75749133</v>
      </c>
      <c r="O40" s="45">
        <f t="shared" si="4"/>
        <v>75749133</v>
      </c>
      <c r="P40" s="45">
        <f t="shared" si="4"/>
        <v>75749133</v>
      </c>
      <c r="Q40" s="45">
        <f t="shared" si="4"/>
        <v>75749133</v>
      </c>
      <c r="R40" s="45">
        <f>+Q40</f>
        <v>75749133</v>
      </c>
      <c r="S40" s="45">
        <f t="shared" si="4"/>
        <v>75749133</v>
      </c>
      <c r="T40" s="45">
        <f t="shared" si="4"/>
        <v>75749133</v>
      </c>
      <c r="U40" s="45">
        <f t="shared" si="4"/>
        <v>75749133</v>
      </c>
      <c r="V40" s="45">
        <f>+U40</f>
        <v>75749133</v>
      </c>
      <c r="W40" s="45">
        <f>+V40</f>
        <v>75749133</v>
      </c>
      <c r="X40" s="45">
        <f t="shared" si="4"/>
        <v>98945968</v>
      </c>
      <c r="Y40" s="45">
        <f t="shared" si="4"/>
        <v>-23196835</v>
      </c>
      <c r="Z40" s="46">
        <f>+IF(X40&lt;&gt;0,+(Y40/X40)*100,0)</f>
        <v>-23.443941647020928</v>
      </c>
      <c r="AA40" s="47">
        <f t="shared" si="4"/>
        <v>156259842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49858977</v>
      </c>
      <c r="J60">
        <v>49858977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23105682</v>
      </c>
      <c r="D7" s="18"/>
      <c r="E7" s="19">
        <v>34194698</v>
      </c>
      <c r="F7" s="20">
        <v>34194698</v>
      </c>
      <c r="G7" s="20">
        <v>1241355</v>
      </c>
      <c r="H7" s="20">
        <v>2774869</v>
      </c>
      <c r="I7" s="20">
        <v>2588358</v>
      </c>
      <c r="J7" s="20">
        <v>6604582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6604582</v>
      </c>
      <c r="X7" s="20">
        <v>7784583</v>
      </c>
      <c r="Y7" s="20">
        <v>-1180001</v>
      </c>
      <c r="Z7" s="21">
        <v>-15.15817867186977</v>
      </c>
      <c r="AA7" s="22">
        <v>34194698</v>
      </c>
    </row>
    <row r="8" spans="1:27" x14ac:dyDescent="0.25">
      <c r="A8" s="23" t="s">
        <v>36</v>
      </c>
      <c r="B8" s="17" t="s">
        <v>32</v>
      </c>
      <c r="C8" s="18">
        <v>73899</v>
      </c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13185</v>
      </c>
      <c r="X8" s="20">
        <v>15438</v>
      </c>
      <c r="Y8" s="20">
        <v>-2253</v>
      </c>
      <c r="Z8" s="21">
        <v>-14.593859308200544</v>
      </c>
      <c r="AA8" s="22">
        <v>61754</v>
      </c>
    </row>
    <row r="9" spans="1:27" x14ac:dyDescent="0.25">
      <c r="A9" s="23" t="s">
        <v>37</v>
      </c>
      <c r="B9" s="17" t="s">
        <v>6</v>
      </c>
      <c r="C9" s="18">
        <v>22278</v>
      </c>
      <c r="D9" s="18"/>
      <c r="E9" s="19">
        <v>30120726</v>
      </c>
      <c r="F9" s="20">
        <v>30120726</v>
      </c>
      <c r="G9" s="20"/>
      <c r="H9" s="20">
        <v>152</v>
      </c>
      <c r="I9" s="20">
        <v>296</v>
      </c>
      <c r="J9" s="20">
        <v>448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</v>
      </c>
      <c r="X9" s="20">
        <v>11747008</v>
      </c>
      <c r="Y9" s="20">
        <v>-11746560</v>
      </c>
      <c r="Z9" s="21">
        <v>-99.996186262919025</v>
      </c>
      <c r="AA9" s="22">
        <v>30120726</v>
      </c>
    </row>
    <row r="10" spans="1:27" x14ac:dyDescent="0.25">
      <c r="A10" s="23" t="s">
        <v>38</v>
      </c>
      <c r="B10" s="17" t="s">
        <v>6</v>
      </c>
      <c r="C10" s="18">
        <v>31155630</v>
      </c>
      <c r="D10" s="18"/>
      <c r="E10" s="19">
        <v>156088000</v>
      </c>
      <c r="F10" s="20">
        <v>156088000</v>
      </c>
      <c r="G10" s="20">
        <v>15905515</v>
      </c>
      <c r="H10" s="20">
        <v>4683547</v>
      </c>
      <c r="I10" s="20">
        <v>5782763</v>
      </c>
      <c r="J10" s="20">
        <v>26371825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26371825</v>
      </c>
      <c r="X10" s="20">
        <v>39022002</v>
      </c>
      <c r="Y10" s="20">
        <v>-12650177</v>
      </c>
      <c r="Z10" s="21">
        <v>-32.418062507402873</v>
      </c>
      <c r="AA10" s="22">
        <v>156088000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-31842352</v>
      </c>
      <c r="D14" s="18"/>
      <c r="E14" s="19"/>
      <c r="F14" s="20"/>
      <c r="G14" s="20">
        <v>-960760</v>
      </c>
      <c r="H14" s="20">
        <v>-1362470</v>
      </c>
      <c r="I14" s="20">
        <v>-3099322</v>
      </c>
      <c r="J14" s="20">
        <v>-5422552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-5422552</v>
      </c>
      <c r="X14" s="20"/>
      <c r="Y14" s="20">
        <v>-5422552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22515137</v>
      </c>
      <c r="D17" s="26">
        <f>SUM(D6:D16)</f>
        <v>0</v>
      </c>
      <c r="E17" s="27">
        <f t="shared" si="0"/>
        <v>220465178</v>
      </c>
      <c r="F17" s="28">
        <f t="shared" si="0"/>
        <v>220465178</v>
      </c>
      <c r="G17" s="28">
        <f t="shared" si="0"/>
        <v>16189905</v>
      </c>
      <c r="H17" s="28">
        <f t="shared" si="0"/>
        <v>6103279</v>
      </c>
      <c r="I17" s="28">
        <f t="shared" si="0"/>
        <v>5274304</v>
      </c>
      <c r="J17" s="28">
        <f t="shared" si="0"/>
        <v>27567488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27567488</v>
      </c>
      <c r="X17" s="28">
        <f t="shared" si="0"/>
        <v>58569031</v>
      </c>
      <c r="Y17" s="28">
        <f t="shared" si="0"/>
        <v>-31001543</v>
      </c>
      <c r="Z17" s="29">
        <f>+IF(X17&lt;&gt;0,+(Y17/X17)*100,0)</f>
        <v>-52.931630369640224</v>
      </c>
      <c r="AA17" s="30">
        <f>SUM(AA6:AA16)</f>
        <v>220465178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-39159468</v>
      </c>
      <c r="D26" s="18"/>
      <c r="E26" s="19">
        <v>-29189000</v>
      </c>
      <c r="F26" s="20">
        <v>-29189000</v>
      </c>
      <c r="G26" s="20">
        <v>-5834533</v>
      </c>
      <c r="H26" s="20">
        <v>-4732565</v>
      </c>
      <c r="I26" s="20">
        <v>-7580971</v>
      </c>
      <c r="J26" s="20">
        <v>-18148069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-18148069</v>
      </c>
      <c r="X26" s="20">
        <v>-7297251</v>
      </c>
      <c r="Y26" s="20">
        <v>-10850818</v>
      </c>
      <c r="Z26" s="21">
        <v>148.69733821681618</v>
      </c>
      <c r="AA26" s="22">
        <v>-29189000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-39159468</v>
      </c>
      <c r="D27" s="26">
        <f>SUM(D21:D26)</f>
        <v>0</v>
      </c>
      <c r="E27" s="27">
        <f t="shared" si="1"/>
        <v>-29189000</v>
      </c>
      <c r="F27" s="28">
        <f t="shared" si="1"/>
        <v>-29189000</v>
      </c>
      <c r="G27" s="28">
        <f t="shared" si="1"/>
        <v>-5834533</v>
      </c>
      <c r="H27" s="28">
        <f t="shared" si="1"/>
        <v>-4732565</v>
      </c>
      <c r="I27" s="28">
        <f t="shared" si="1"/>
        <v>-7580971</v>
      </c>
      <c r="J27" s="28">
        <f t="shared" si="1"/>
        <v>-18148069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-18148069</v>
      </c>
      <c r="X27" s="28">
        <f t="shared" si="1"/>
        <v>-7297251</v>
      </c>
      <c r="Y27" s="28">
        <f t="shared" si="1"/>
        <v>-10850818</v>
      </c>
      <c r="Z27" s="29">
        <f>+IF(X27&lt;&gt;0,+(Y27/X27)*100,0)</f>
        <v>148.69733821681618</v>
      </c>
      <c r="AA27" s="30">
        <f>SUM(AA21:AA26)</f>
        <v>-29189000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-90093</v>
      </c>
      <c r="D33" s="18"/>
      <c r="E33" s="19"/>
      <c r="F33" s="20"/>
      <c r="G33" s="20">
        <v>-14965</v>
      </c>
      <c r="H33" s="36">
        <v>-5038</v>
      </c>
      <c r="I33" s="36">
        <v>-11040</v>
      </c>
      <c r="J33" s="36">
        <v>-31043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-31043</v>
      </c>
      <c r="X33" s="36"/>
      <c r="Y33" s="20">
        <v>-31043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-90093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-14965</v>
      </c>
      <c r="H36" s="28">
        <f t="shared" si="2"/>
        <v>-5038</v>
      </c>
      <c r="I36" s="28">
        <f t="shared" si="2"/>
        <v>-11040</v>
      </c>
      <c r="J36" s="28">
        <f t="shared" si="2"/>
        <v>-31043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-31043</v>
      </c>
      <c r="X36" s="28">
        <f t="shared" si="2"/>
        <v>0</v>
      </c>
      <c r="Y36" s="28">
        <f t="shared" si="2"/>
        <v>-31043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-16734424</v>
      </c>
      <c r="D38" s="32">
        <f>+D17+D27+D36</f>
        <v>0</v>
      </c>
      <c r="E38" s="33">
        <f t="shared" si="3"/>
        <v>191276178</v>
      </c>
      <c r="F38" s="2">
        <f t="shared" si="3"/>
        <v>191276178</v>
      </c>
      <c r="G38" s="2">
        <f t="shared" si="3"/>
        <v>10340407</v>
      </c>
      <c r="H38" s="2">
        <f t="shared" si="3"/>
        <v>1365676</v>
      </c>
      <c r="I38" s="2">
        <f t="shared" si="3"/>
        <v>-2317707</v>
      </c>
      <c r="J38" s="2">
        <f t="shared" si="3"/>
        <v>9388376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9388376</v>
      </c>
      <c r="X38" s="2">
        <f t="shared" si="3"/>
        <v>51271780</v>
      </c>
      <c r="Y38" s="2">
        <f t="shared" si="3"/>
        <v>-41883404</v>
      </c>
      <c r="Z38" s="34">
        <f>+IF(X38&lt;&gt;0,+(Y38/X38)*100,0)</f>
        <v>-81.688999289667734</v>
      </c>
      <c r="AA38" s="35">
        <f>+AA17+AA27+AA36</f>
        <v>191276178</v>
      </c>
    </row>
    <row r="39" spans="1:27" x14ac:dyDescent="0.25">
      <c r="A39" s="23" t="s">
        <v>61</v>
      </c>
      <c r="B39" s="17"/>
      <c r="C39" s="32">
        <v>19070500</v>
      </c>
      <c r="D39" s="32"/>
      <c r="E39" s="33"/>
      <c r="F39" s="2"/>
      <c r="G39" s="2">
        <v>4536804</v>
      </c>
      <c r="H39" s="2">
        <f>+G40+H60</f>
        <v>14877211</v>
      </c>
      <c r="I39" s="2">
        <f>+H40+I60</f>
        <v>16242887</v>
      </c>
      <c r="J39" s="2">
        <f>+G39</f>
        <v>4536804</v>
      </c>
      <c r="K39" s="2">
        <f>+I40+K60</f>
        <v>13925180</v>
      </c>
      <c r="L39" s="2">
        <f>+K40+L60</f>
        <v>13925180</v>
      </c>
      <c r="M39" s="2">
        <f>+L40+M60</f>
        <v>13925180</v>
      </c>
      <c r="N39" s="2">
        <f>+K39</f>
        <v>13925180</v>
      </c>
      <c r="O39" s="2">
        <f>+M40+O60</f>
        <v>13925180</v>
      </c>
      <c r="P39" s="2">
        <f>+O40+P60</f>
        <v>13925180</v>
      </c>
      <c r="Q39" s="2">
        <f>+P40+Q60</f>
        <v>13925180</v>
      </c>
      <c r="R39" s="2">
        <f>+O39</f>
        <v>13925180</v>
      </c>
      <c r="S39" s="2">
        <f>+Q40+S60</f>
        <v>13925180</v>
      </c>
      <c r="T39" s="2">
        <f>+S40+T60</f>
        <v>13925180</v>
      </c>
      <c r="U39" s="2">
        <f>+T40+U60</f>
        <v>13925180</v>
      </c>
      <c r="V39" s="2">
        <f>+S39</f>
        <v>13925180</v>
      </c>
      <c r="W39" s="2">
        <f>+G39</f>
        <v>4536804</v>
      </c>
      <c r="X39" s="2"/>
      <c r="Y39" s="2">
        <f>+W39-X39</f>
        <v>4536804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2336076</v>
      </c>
      <c r="D40" s="43">
        <f t="shared" ref="D40:AA40" si="4">+D38+D39</f>
        <v>0</v>
      </c>
      <c r="E40" s="44">
        <f t="shared" si="4"/>
        <v>191276178</v>
      </c>
      <c r="F40" s="45">
        <f t="shared" si="4"/>
        <v>191276178</v>
      </c>
      <c r="G40" s="45">
        <f t="shared" si="4"/>
        <v>14877211</v>
      </c>
      <c r="H40" s="45">
        <f t="shared" si="4"/>
        <v>16242887</v>
      </c>
      <c r="I40" s="45">
        <f t="shared" si="4"/>
        <v>13925180</v>
      </c>
      <c r="J40" s="45">
        <f>+I40</f>
        <v>13925180</v>
      </c>
      <c r="K40" s="45">
        <f t="shared" si="4"/>
        <v>13925180</v>
      </c>
      <c r="L40" s="45">
        <f t="shared" si="4"/>
        <v>13925180</v>
      </c>
      <c r="M40" s="45">
        <f t="shared" si="4"/>
        <v>13925180</v>
      </c>
      <c r="N40" s="45">
        <f>+M40</f>
        <v>13925180</v>
      </c>
      <c r="O40" s="45">
        <f t="shared" si="4"/>
        <v>13925180</v>
      </c>
      <c r="P40" s="45">
        <f t="shared" si="4"/>
        <v>13925180</v>
      </c>
      <c r="Q40" s="45">
        <f t="shared" si="4"/>
        <v>13925180</v>
      </c>
      <c r="R40" s="45">
        <f>+Q40</f>
        <v>13925180</v>
      </c>
      <c r="S40" s="45">
        <f t="shared" si="4"/>
        <v>13925180</v>
      </c>
      <c r="T40" s="45">
        <f t="shared" si="4"/>
        <v>13925180</v>
      </c>
      <c r="U40" s="45">
        <f t="shared" si="4"/>
        <v>13925180</v>
      </c>
      <c r="V40" s="45">
        <f>+U40</f>
        <v>13925180</v>
      </c>
      <c r="W40" s="45">
        <f>+V40</f>
        <v>13925180</v>
      </c>
      <c r="X40" s="45">
        <f t="shared" si="4"/>
        <v>51271780</v>
      </c>
      <c r="Y40" s="45">
        <f t="shared" si="4"/>
        <v>-37346600</v>
      </c>
      <c r="Z40" s="46">
        <f>+IF(X40&lt;&gt;0,+(Y40/X40)*100,0)</f>
        <v>-72.840459215576288</v>
      </c>
      <c r="AA40" s="47">
        <f t="shared" si="4"/>
        <v>191276178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4536804</v>
      </c>
      <c r="J60">
        <v>4536804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11744953</v>
      </c>
      <c r="D7" s="18"/>
      <c r="E7" s="19">
        <v>15862803</v>
      </c>
      <c r="F7" s="20">
        <v>15862803</v>
      </c>
      <c r="G7" s="20"/>
      <c r="H7" s="20">
        <v>719804</v>
      </c>
      <c r="I7" s="20">
        <v>404058</v>
      </c>
      <c r="J7" s="20">
        <v>1123862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1123862</v>
      </c>
      <c r="X7" s="20">
        <v>3965691</v>
      </c>
      <c r="Y7" s="20">
        <v>-2841829</v>
      </c>
      <c r="Z7" s="21">
        <v>-71.660373942397428</v>
      </c>
      <c r="AA7" s="22">
        <v>15862803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1209612</v>
      </c>
      <c r="F9" s="20">
        <v>1209612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302403</v>
      </c>
      <c r="Y9" s="20">
        <v>-302403</v>
      </c>
      <c r="Z9" s="21">
        <v>-100</v>
      </c>
      <c r="AA9" s="22">
        <v>1209612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-21561062</v>
      </c>
      <c r="F14" s="20">
        <v>-21561062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-5390238</v>
      </c>
      <c r="Y14" s="20">
        <v>5390238</v>
      </c>
      <c r="Z14" s="21">
        <v>-100</v>
      </c>
      <c r="AA14" s="22">
        <v>-21561062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11744953</v>
      </c>
      <c r="D17" s="26">
        <f>SUM(D6:D16)</f>
        <v>0</v>
      </c>
      <c r="E17" s="27">
        <f t="shared" si="0"/>
        <v>-4488647</v>
      </c>
      <c r="F17" s="28">
        <f t="shared" si="0"/>
        <v>-4488647</v>
      </c>
      <c r="G17" s="28">
        <f t="shared" si="0"/>
        <v>0</v>
      </c>
      <c r="H17" s="28">
        <f t="shared" si="0"/>
        <v>719804</v>
      </c>
      <c r="I17" s="28">
        <f t="shared" si="0"/>
        <v>404058</v>
      </c>
      <c r="J17" s="28">
        <f t="shared" si="0"/>
        <v>1123862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1123862</v>
      </c>
      <c r="X17" s="28">
        <f t="shared" si="0"/>
        <v>-1122144</v>
      </c>
      <c r="Y17" s="28">
        <f t="shared" si="0"/>
        <v>2246006</v>
      </c>
      <c r="Z17" s="29">
        <f>+IF(X17&lt;&gt;0,+(Y17/X17)*100,0)</f>
        <v>-200.15309978042035</v>
      </c>
      <c r="AA17" s="30">
        <f>SUM(AA6:AA16)</f>
        <v>-4488647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-1368355</v>
      </c>
      <c r="D26" s="18"/>
      <c r="E26" s="19">
        <v>-2949059</v>
      </c>
      <c r="F26" s="20">
        <v>-2949059</v>
      </c>
      <c r="G26" s="20"/>
      <c r="H26" s="20">
        <v>-1656625</v>
      </c>
      <c r="I26" s="20"/>
      <c r="J26" s="20">
        <v>-1656625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-1656625</v>
      </c>
      <c r="X26" s="20">
        <v>-737262</v>
      </c>
      <c r="Y26" s="20">
        <v>-919363</v>
      </c>
      <c r="Z26" s="21">
        <v>124.6996318812037</v>
      </c>
      <c r="AA26" s="22">
        <v>-2949059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-1368355</v>
      </c>
      <c r="D27" s="26">
        <f>SUM(D21:D26)</f>
        <v>0</v>
      </c>
      <c r="E27" s="27">
        <f t="shared" si="1"/>
        <v>-2949059</v>
      </c>
      <c r="F27" s="28">
        <f t="shared" si="1"/>
        <v>-2949059</v>
      </c>
      <c r="G27" s="28">
        <f t="shared" si="1"/>
        <v>0</v>
      </c>
      <c r="H27" s="28">
        <f t="shared" si="1"/>
        <v>-1656625</v>
      </c>
      <c r="I27" s="28">
        <f t="shared" si="1"/>
        <v>0</v>
      </c>
      <c r="J27" s="28">
        <f t="shared" si="1"/>
        <v>-1656625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-1656625</v>
      </c>
      <c r="X27" s="28">
        <f t="shared" si="1"/>
        <v>-737262</v>
      </c>
      <c r="Y27" s="28">
        <f t="shared" si="1"/>
        <v>-919363</v>
      </c>
      <c r="Z27" s="29">
        <f>+IF(X27&lt;&gt;0,+(Y27/X27)*100,0)</f>
        <v>124.6996318812037</v>
      </c>
      <c r="AA27" s="30">
        <f>SUM(AA21:AA26)</f>
        <v>-2949059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10376598</v>
      </c>
      <c r="D38" s="32">
        <f>+D17+D27+D36</f>
        <v>0</v>
      </c>
      <c r="E38" s="33">
        <f t="shared" si="3"/>
        <v>-7437706</v>
      </c>
      <c r="F38" s="2">
        <f t="shared" si="3"/>
        <v>-7437706</v>
      </c>
      <c r="G38" s="2">
        <f t="shared" si="3"/>
        <v>0</v>
      </c>
      <c r="H38" s="2">
        <f t="shared" si="3"/>
        <v>-936821</v>
      </c>
      <c r="I38" s="2">
        <f t="shared" si="3"/>
        <v>404058</v>
      </c>
      <c r="J38" s="2">
        <f t="shared" si="3"/>
        <v>-532763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-532763</v>
      </c>
      <c r="X38" s="2">
        <f t="shared" si="3"/>
        <v>-1859406</v>
      </c>
      <c r="Y38" s="2">
        <f t="shared" si="3"/>
        <v>1326643</v>
      </c>
      <c r="Z38" s="34">
        <f>+IF(X38&lt;&gt;0,+(Y38/X38)*100,0)</f>
        <v>-71.347677699222217</v>
      </c>
      <c r="AA38" s="35">
        <f>+AA17+AA27+AA36</f>
        <v>-7437706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-936821</v>
      </c>
      <c r="J39" s="2">
        <f>+G39</f>
        <v>0</v>
      </c>
      <c r="K39" s="2">
        <f>+I40+K60</f>
        <v>-532763</v>
      </c>
      <c r="L39" s="2">
        <f>+K40+L60</f>
        <v>-532763</v>
      </c>
      <c r="M39" s="2">
        <f>+L40+M60</f>
        <v>-532763</v>
      </c>
      <c r="N39" s="2">
        <f>+K39</f>
        <v>-532763</v>
      </c>
      <c r="O39" s="2">
        <f>+M40+O60</f>
        <v>-532763</v>
      </c>
      <c r="P39" s="2">
        <f>+O40+P60</f>
        <v>-532763</v>
      </c>
      <c r="Q39" s="2">
        <f>+P40+Q60</f>
        <v>-532763</v>
      </c>
      <c r="R39" s="2">
        <f>+O39</f>
        <v>-532763</v>
      </c>
      <c r="S39" s="2">
        <f>+Q40+S60</f>
        <v>-532763</v>
      </c>
      <c r="T39" s="2">
        <f>+S40+T60</f>
        <v>-532763</v>
      </c>
      <c r="U39" s="2">
        <f>+T40+U60</f>
        <v>-532763</v>
      </c>
      <c r="V39" s="2">
        <f>+S39</f>
        <v>-532763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10376598</v>
      </c>
      <c r="D40" s="43">
        <f t="shared" ref="D40:AA40" si="4">+D38+D39</f>
        <v>0</v>
      </c>
      <c r="E40" s="44">
        <f t="shared" si="4"/>
        <v>-7437706</v>
      </c>
      <c r="F40" s="45">
        <f t="shared" si="4"/>
        <v>-7437706</v>
      </c>
      <c r="G40" s="45">
        <f t="shared" si="4"/>
        <v>0</v>
      </c>
      <c r="H40" s="45">
        <f t="shared" si="4"/>
        <v>-936821</v>
      </c>
      <c r="I40" s="45">
        <f t="shared" si="4"/>
        <v>-532763</v>
      </c>
      <c r="J40" s="45">
        <f>+I40</f>
        <v>-532763</v>
      </c>
      <c r="K40" s="45">
        <f t="shared" si="4"/>
        <v>-532763</v>
      </c>
      <c r="L40" s="45">
        <f t="shared" si="4"/>
        <v>-532763</v>
      </c>
      <c r="M40" s="45">
        <f t="shared" si="4"/>
        <v>-532763</v>
      </c>
      <c r="N40" s="45">
        <f>+M40</f>
        <v>-532763</v>
      </c>
      <c r="O40" s="45">
        <f t="shared" si="4"/>
        <v>-532763</v>
      </c>
      <c r="P40" s="45">
        <f t="shared" si="4"/>
        <v>-532763</v>
      </c>
      <c r="Q40" s="45">
        <f t="shared" si="4"/>
        <v>-532763</v>
      </c>
      <c r="R40" s="45">
        <f>+Q40</f>
        <v>-532763</v>
      </c>
      <c r="S40" s="45">
        <f t="shared" si="4"/>
        <v>-532763</v>
      </c>
      <c r="T40" s="45">
        <f t="shared" si="4"/>
        <v>-532763</v>
      </c>
      <c r="U40" s="45">
        <f t="shared" si="4"/>
        <v>-532763</v>
      </c>
      <c r="V40" s="45">
        <f>+U40</f>
        <v>-532763</v>
      </c>
      <c r="W40" s="45">
        <f>+V40</f>
        <v>-532763</v>
      </c>
      <c r="X40" s="45">
        <f t="shared" si="4"/>
        <v>-1859406</v>
      </c>
      <c r="Y40" s="45">
        <f t="shared" si="4"/>
        <v>1326643</v>
      </c>
      <c r="Z40" s="46">
        <f>+IF(X40&lt;&gt;0,+(Y40/X40)*100,0)</f>
        <v>-71.347677699222217</v>
      </c>
      <c r="AA40" s="47">
        <f t="shared" si="4"/>
        <v>-7437706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20946870</v>
      </c>
      <c r="F7" s="20">
        <v>20946870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5236722</v>
      </c>
      <c r="Y7" s="20">
        <v>-5236722</v>
      </c>
      <c r="Z7" s="21">
        <v>-100</v>
      </c>
      <c r="AA7" s="22">
        <v>20946870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-450075</v>
      </c>
      <c r="D14" s="18"/>
      <c r="E14" s="19">
        <v>-2</v>
      </c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</v>
      </c>
      <c r="Y14" s="20">
        <v>2</v>
      </c>
      <c r="Z14" s="21">
        <v>-100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-450075</v>
      </c>
      <c r="D17" s="26">
        <f>SUM(D6:D16)</f>
        <v>0</v>
      </c>
      <c r="E17" s="27">
        <f t="shared" si="0"/>
        <v>20946868</v>
      </c>
      <c r="F17" s="28">
        <f t="shared" si="0"/>
        <v>20946868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5236720</v>
      </c>
      <c r="Y17" s="28">
        <f t="shared" si="0"/>
        <v>-5236720</v>
      </c>
      <c r="Z17" s="29">
        <f>+IF(X17&lt;&gt;0,+(Y17/X17)*100,0)</f>
        <v>-100</v>
      </c>
      <c r="AA17" s="30">
        <f>SUM(AA6:AA16)</f>
        <v>20946868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-450075</v>
      </c>
      <c r="D38" s="32">
        <f>+D17+D27+D36</f>
        <v>0</v>
      </c>
      <c r="E38" s="33">
        <f t="shared" si="3"/>
        <v>20946868</v>
      </c>
      <c r="F38" s="2">
        <f t="shared" si="3"/>
        <v>20946868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5236720</v>
      </c>
      <c r="Y38" s="2">
        <f t="shared" si="3"/>
        <v>-5236720</v>
      </c>
      <c r="Z38" s="34">
        <f>+IF(X38&lt;&gt;0,+(Y38/X38)*100,0)</f>
        <v>-100</v>
      </c>
      <c r="AA38" s="35">
        <f>+AA17+AA27+AA36</f>
        <v>20946868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-450075</v>
      </c>
      <c r="D40" s="43">
        <f t="shared" ref="D40:AA40" si="4">+D38+D39</f>
        <v>0</v>
      </c>
      <c r="E40" s="44">
        <f t="shared" si="4"/>
        <v>20946868</v>
      </c>
      <c r="F40" s="45">
        <f t="shared" si="4"/>
        <v>20946868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5236720</v>
      </c>
      <c r="Y40" s="45">
        <f t="shared" si="4"/>
        <v>-5236720</v>
      </c>
      <c r="Z40" s="46">
        <f>+IF(X40&lt;&gt;0,+(Y40/X40)*100,0)</f>
        <v>-100</v>
      </c>
      <c r="AA40" s="47">
        <f t="shared" si="4"/>
        <v>20946868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-7635178</v>
      </c>
      <c r="D14" s="18"/>
      <c r="E14" s="19">
        <v>-41330412</v>
      </c>
      <c r="F14" s="20">
        <v>-41330412</v>
      </c>
      <c r="G14" s="20">
        <v>-5561514</v>
      </c>
      <c r="H14" s="20">
        <v>-3044123</v>
      </c>
      <c r="I14" s="20"/>
      <c r="J14" s="20">
        <v>-8605637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-8605637</v>
      </c>
      <c r="X14" s="20">
        <v>-10332603</v>
      </c>
      <c r="Y14" s="20">
        <v>1726966</v>
      </c>
      <c r="Z14" s="21">
        <v>-16.713755478653347</v>
      </c>
      <c r="AA14" s="22">
        <v>-41330412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-7635178</v>
      </c>
      <c r="D17" s="26">
        <f>SUM(D6:D16)</f>
        <v>0</v>
      </c>
      <c r="E17" s="27">
        <f t="shared" si="0"/>
        <v>-41330412</v>
      </c>
      <c r="F17" s="28">
        <f t="shared" si="0"/>
        <v>-41330412</v>
      </c>
      <c r="G17" s="28">
        <f t="shared" si="0"/>
        <v>-5561514</v>
      </c>
      <c r="H17" s="28">
        <f t="shared" si="0"/>
        <v>-3044123</v>
      </c>
      <c r="I17" s="28">
        <f t="shared" si="0"/>
        <v>0</v>
      </c>
      <c r="J17" s="28">
        <f t="shared" si="0"/>
        <v>-8605637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-8605637</v>
      </c>
      <c r="X17" s="28">
        <f t="shared" si="0"/>
        <v>-10332603</v>
      </c>
      <c r="Y17" s="28">
        <f t="shared" si="0"/>
        <v>1726966</v>
      </c>
      <c r="Z17" s="29">
        <f>+IF(X17&lt;&gt;0,+(Y17/X17)*100,0)</f>
        <v>-16.713755478653347</v>
      </c>
      <c r="AA17" s="30">
        <f>SUM(AA6:AA16)</f>
        <v>-41330412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-7635178</v>
      </c>
      <c r="D38" s="32">
        <f>+D17+D27+D36</f>
        <v>0</v>
      </c>
      <c r="E38" s="33">
        <f t="shared" si="3"/>
        <v>-41330412</v>
      </c>
      <c r="F38" s="2">
        <f t="shared" si="3"/>
        <v>-41330412</v>
      </c>
      <c r="G38" s="2">
        <f t="shared" si="3"/>
        <v>-5561514</v>
      </c>
      <c r="H38" s="2">
        <f t="shared" si="3"/>
        <v>-3044123</v>
      </c>
      <c r="I38" s="2">
        <f t="shared" si="3"/>
        <v>0</v>
      </c>
      <c r="J38" s="2">
        <f t="shared" si="3"/>
        <v>-8605637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-8605637</v>
      </c>
      <c r="X38" s="2">
        <f t="shared" si="3"/>
        <v>-10332603</v>
      </c>
      <c r="Y38" s="2">
        <f t="shared" si="3"/>
        <v>1726966</v>
      </c>
      <c r="Z38" s="34">
        <f>+IF(X38&lt;&gt;0,+(Y38/X38)*100,0)</f>
        <v>-16.713755478653347</v>
      </c>
      <c r="AA38" s="35">
        <f>+AA17+AA27+AA36</f>
        <v>-41330412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-5561514</v>
      </c>
      <c r="I39" s="2">
        <f>+H40+I60</f>
        <v>-8605637</v>
      </c>
      <c r="J39" s="2">
        <f>+G39</f>
        <v>0</v>
      </c>
      <c r="K39" s="2">
        <f>+I40+K60</f>
        <v>-8605637</v>
      </c>
      <c r="L39" s="2">
        <f>+K40+L60</f>
        <v>-8605637</v>
      </c>
      <c r="M39" s="2">
        <f>+L40+M60</f>
        <v>-8605637</v>
      </c>
      <c r="N39" s="2">
        <f>+K39</f>
        <v>-8605637</v>
      </c>
      <c r="O39" s="2">
        <f>+M40+O60</f>
        <v>-8605637</v>
      </c>
      <c r="P39" s="2">
        <f>+O40+P60</f>
        <v>-8605637</v>
      </c>
      <c r="Q39" s="2">
        <f>+P40+Q60</f>
        <v>-8605637</v>
      </c>
      <c r="R39" s="2">
        <f>+O39</f>
        <v>-8605637</v>
      </c>
      <c r="S39" s="2">
        <f>+Q40+S60</f>
        <v>-8605637</v>
      </c>
      <c r="T39" s="2">
        <f>+S40+T60</f>
        <v>-8605637</v>
      </c>
      <c r="U39" s="2">
        <f>+T40+U60</f>
        <v>-8605637</v>
      </c>
      <c r="V39" s="2">
        <f>+S39</f>
        <v>-8605637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-7635178</v>
      </c>
      <c r="D40" s="43">
        <f t="shared" ref="D40:AA40" si="4">+D38+D39</f>
        <v>0</v>
      </c>
      <c r="E40" s="44">
        <f t="shared" si="4"/>
        <v>-41330412</v>
      </c>
      <c r="F40" s="45">
        <f t="shared" si="4"/>
        <v>-41330412</v>
      </c>
      <c r="G40" s="45">
        <f t="shared" si="4"/>
        <v>-5561514</v>
      </c>
      <c r="H40" s="45">
        <f t="shared" si="4"/>
        <v>-8605637</v>
      </c>
      <c r="I40" s="45">
        <f t="shared" si="4"/>
        <v>-8605637</v>
      </c>
      <c r="J40" s="45">
        <f>+I40</f>
        <v>-8605637</v>
      </c>
      <c r="K40" s="45">
        <f t="shared" si="4"/>
        <v>-8605637</v>
      </c>
      <c r="L40" s="45">
        <f t="shared" si="4"/>
        <v>-8605637</v>
      </c>
      <c r="M40" s="45">
        <f t="shared" si="4"/>
        <v>-8605637</v>
      </c>
      <c r="N40" s="45">
        <f>+M40</f>
        <v>-8605637</v>
      </c>
      <c r="O40" s="45">
        <f t="shared" si="4"/>
        <v>-8605637</v>
      </c>
      <c r="P40" s="45">
        <f t="shared" si="4"/>
        <v>-8605637</v>
      </c>
      <c r="Q40" s="45">
        <f t="shared" si="4"/>
        <v>-8605637</v>
      </c>
      <c r="R40" s="45">
        <f>+Q40</f>
        <v>-8605637</v>
      </c>
      <c r="S40" s="45">
        <f t="shared" si="4"/>
        <v>-8605637</v>
      </c>
      <c r="T40" s="45">
        <f t="shared" si="4"/>
        <v>-8605637</v>
      </c>
      <c r="U40" s="45">
        <f t="shared" si="4"/>
        <v>-8605637</v>
      </c>
      <c r="V40" s="45">
        <f>+U40</f>
        <v>-8605637</v>
      </c>
      <c r="W40" s="45">
        <f>+V40</f>
        <v>-8605637</v>
      </c>
      <c r="X40" s="45">
        <f t="shared" si="4"/>
        <v>-10332603</v>
      </c>
      <c r="Y40" s="45">
        <f t="shared" si="4"/>
        <v>1726966</v>
      </c>
      <c r="Z40" s="46">
        <f>+IF(X40&lt;&gt;0,+(Y40/X40)*100,0)</f>
        <v>-16.713755478653347</v>
      </c>
      <c r="AA40" s="47">
        <f t="shared" si="4"/>
        <v>-41330412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-234241210</v>
      </c>
      <c r="D14" s="18"/>
      <c r="E14" s="19">
        <v>-253168390</v>
      </c>
      <c r="F14" s="20">
        <v>-253168390</v>
      </c>
      <c r="G14" s="20">
        <v>-17314693</v>
      </c>
      <c r="H14" s="20">
        <v>-18533232</v>
      </c>
      <c r="I14" s="20">
        <v>-19977539</v>
      </c>
      <c r="J14" s="20">
        <v>-55825464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-55825464</v>
      </c>
      <c r="X14" s="20">
        <v>-63292101</v>
      </c>
      <c r="Y14" s="20">
        <v>7466637</v>
      </c>
      <c r="Z14" s="21">
        <v>-11.79710719351851</v>
      </c>
      <c r="AA14" s="22">
        <v>-253168390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-234241210</v>
      </c>
      <c r="D17" s="26">
        <f>SUM(D6:D16)</f>
        <v>0</v>
      </c>
      <c r="E17" s="27">
        <f t="shared" si="0"/>
        <v>-253168390</v>
      </c>
      <c r="F17" s="28">
        <f t="shared" si="0"/>
        <v>-253168390</v>
      </c>
      <c r="G17" s="28">
        <f t="shared" si="0"/>
        <v>-17314693</v>
      </c>
      <c r="H17" s="28">
        <f t="shared" si="0"/>
        <v>-18533232</v>
      </c>
      <c r="I17" s="28">
        <f t="shared" si="0"/>
        <v>-19977539</v>
      </c>
      <c r="J17" s="28">
        <f t="shared" si="0"/>
        <v>-55825464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-55825464</v>
      </c>
      <c r="X17" s="28">
        <f t="shared" si="0"/>
        <v>-63292101</v>
      </c>
      <c r="Y17" s="28">
        <f t="shared" si="0"/>
        <v>7466637</v>
      </c>
      <c r="Z17" s="29">
        <f>+IF(X17&lt;&gt;0,+(Y17/X17)*100,0)</f>
        <v>-11.79710719351851</v>
      </c>
      <c r="AA17" s="30">
        <f>SUM(AA6:AA16)</f>
        <v>-253168390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-234241210</v>
      </c>
      <c r="D38" s="32">
        <f>+D17+D27+D36</f>
        <v>0</v>
      </c>
      <c r="E38" s="33">
        <f t="shared" si="3"/>
        <v>-253168390</v>
      </c>
      <c r="F38" s="2">
        <f t="shared" si="3"/>
        <v>-253168390</v>
      </c>
      <c r="G38" s="2">
        <f t="shared" si="3"/>
        <v>-17314693</v>
      </c>
      <c r="H38" s="2">
        <f t="shared" si="3"/>
        <v>-18533232</v>
      </c>
      <c r="I38" s="2">
        <f t="shared" si="3"/>
        <v>-19977539</v>
      </c>
      <c r="J38" s="2">
        <f t="shared" si="3"/>
        <v>-55825464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-55825464</v>
      </c>
      <c r="X38" s="2">
        <f t="shared" si="3"/>
        <v>-63292101</v>
      </c>
      <c r="Y38" s="2">
        <f t="shared" si="3"/>
        <v>7466637</v>
      </c>
      <c r="Z38" s="34">
        <f>+IF(X38&lt;&gt;0,+(Y38/X38)*100,0)</f>
        <v>-11.79710719351851</v>
      </c>
      <c r="AA38" s="35">
        <f>+AA17+AA27+AA36</f>
        <v>-253168390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-17314693</v>
      </c>
      <c r="I39" s="2">
        <f>+H40+I60</f>
        <v>-35847925</v>
      </c>
      <c r="J39" s="2">
        <f>+G39</f>
        <v>0</v>
      </c>
      <c r="K39" s="2">
        <f>+I40+K60</f>
        <v>-55825464</v>
      </c>
      <c r="L39" s="2">
        <f>+K40+L60</f>
        <v>-55825464</v>
      </c>
      <c r="M39" s="2">
        <f>+L40+M60</f>
        <v>-55825464</v>
      </c>
      <c r="N39" s="2">
        <f>+K39</f>
        <v>-55825464</v>
      </c>
      <c r="O39" s="2">
        <f>+M40+O60</f>
        <v>-55825464</v>
      </c>
      <c r="P39" s="2">
        <f>+O40+P60</f>
        <v>-55825464</v>
      </c>
      <c r="Q39" s="2">
        <f>+P40+Q60</f>
        <v>-55825464</v>
      </c>
      <c r="R39" s="2">
        <f>+O39</f>
        <v>-55825464</v>
      </c>
      <c r="S39" s="2">
        <f>+Q40+S60</f>
        <v>-55825464</v>
      </c>
      <c r="T39" s="2">
        <f>+S40+T60</f>
        <v>-55825464</v>
      </c>
      <c r="U39" s="2">
        <f>+T40+U60</f>
        <v>-55825464</v>
      </c>
      <c r="V39" s="2">
        <f>+S39</f>
        <v>-55825464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-234241210</v>
      </c>
      <c r="D40" s="43">
        <f t="shared" ref="D40:AA40" si="4">+D38+D39</f>
        <v>0</v>
      </c>
      <c r="E40" s="44">
        <f t="shared" si="4"/>
        <v>-253168390</v>
      </c>
      <c r="F40" s="45">
        <f t="shared" si="4"/>
        <v>-253168390</v>
      </c>
      <c r="G40" s="45">
        <f t="shared" si="4"/>
        <v>-17314693</v>
      </c>
      <c r="H40" s="45">
        <f t="shared" si="4"/>
        <v>-35847925</v>
      </c>
      <c r="I40" s="45">
        <f t="shared" si="4"/>
        <v>-55825464</v>
      </c>
      <c r="J40" s="45">
        <f>+I40</f>
        <v>-55825464</v>
      </c>
      <c r="K40" s="45">
        <f t="shared" si="4"/>
        <v>-55825464</v>
      </c>
      <c r="L40" s="45">
        <f t="shared" si="4"/>
        <v>-55825464</v>
      </c>
      <c r="M40" s="45">
        <f t="shared" si="4"/>
        <v>-55825464</v>
      </c>
      <c r="N40" s="45">
        <f>+M40</f>
        <v>-55825464</v>
      </c>
      <c r="O40" s="45">
        <f t="shared" si="4"/>
        <v>-55825464</v>
      </c>
      <c r="P40" s="45">
        <f t="shared" si="4"/>
        <v>-55825464</v>
      </c>
      <c r="Q40" s="45">
        <f t="shared" si="4"/>
        <v>-55825464</v>
      </c>
      <c r="R40" s="45">
        <f>+Q40</f>
        <v>-55825464</v>
      </c>
      <c r="S40" s="45">
        <f t="shared" si="4"/>
        <v>-55825464</v>
      </c>
      <c r="T40" s="45">
        <f t="shared" si="4"/>
        <v>-55825464</v>
      </c>
      <c r="U40" s="45">
        <f t="shared" si="4"/>
        <v>-55825464</v>
      </c>
      <c r="V40" s="45">
        <f>+U40</f>
        <v>-55825464</v>
      </c>
      <c r="W40" s="45">
        <f>+V40</f>
        <v>-55825464</v>
      </c>
      <c r="X40" s="45">
        <f t="shared" si="4"/>
        <v>-63292101</v>
      </c>
      <c r="Y40" s="45">
        <f t="shared" si="4"/>
        <v>7466637</v>
      </c>
      <c r="Z40" s="46">
        <f>+IF(X40&lt;&gt;0,+(Y40/X40)*100,0)</f>
        <v>-11.79710719351851</v>
      </c>
      <c r="AA40" s="47">
        <f t="shared" si="4"/>
        <v>-253168390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-6705765848</v>
      </c>
      <c r="G14" s="20"/>
      <c r="H14" s="20">
        <v>-964075638</v>
      </c>
      <c r="I14" s="20">
        <v>-845559673</v>
      </c>
      <c r="J14" s="20">
        <v>-1809635311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-1809635311</v>
      </c>
      <c r="X14" s="20">
        <v>-1676441466</v>
      </c>
      <c r="Y14" s="20">
        <v>-133193845</v>
      </c>
      <c r="Z14" s="21">
        <v>7.945034031984509</v>
      </c>
      <c r="AA14" s="22">
        <v>-6705765848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-6705765848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-1809635311</v>
      </c>
      <c r="X17" s="28">
        <f t="shared" si="0"/>
        <v>-1676441466</v>
      </c>
      <c r="Y17" s="28">
        <f t="shared" si="0"/>
        <v>-133193845</v>
      </c>
      <c r="Z17" s="29">
        <f>+IF(X17&lt;&gt;0,+(Y17/X17)*100,0)</f>
        <v>7.945034031984509</v>
      </c>
      <c r="AA17" s="30">
        <f>SUM(AA6:AA16)</f>
        <v>-6705765848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-6705765848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-1809635311</v>
      </c>
      <c r="X38" s="2">
        <f t="shared" si="3"/>
        <v>-1676441466</v>
      </c>
      <c r="Y38" s="2">
        <f t="shared" si="3"/>
        <v>-133193845</v>
      </c>
      <c r="Z38" s="34">
        <f>+IF(X38&lt;&gt;0,+(Y38/X38)*100,0)</f>
        <v>7.945034031984509</v>
      </c>
      <c r="AA38" s="35">
        <f>+AA17+AA27+AA36</f>
        <v>-6705765848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-1809635311</v>
      </c>
      <c r="M39" s="2">
        <f>+L40+M60</f>
        <v>-1809635311</v>
      </c>
      <c r="N39" s="2">
        <f>+K39</f>
        <v>-1809635311</v>
      </c>
      <c r="O39" s="2">
        <f>+M40+O60</f>
        <v>-1809635311</v>
      </c>
      <c r="P39" s="2">
        <f>+O40+P60</f>
        <v>-1809635311</v>
      </c>
      <c r="Q39" s="2">
        <f>+P40+Q60</f>
        <v>-1809635311</v>
      </c>
      <c r="R39" s="2">
        <f>+O39</f>
        <v>-1809635311</v>
      </c>
      <c r="S39" s="2">
        <f>+Q40+S60</f>
        <v>-1809635311</v>
      </c>
      <c r="T39" s="2">
        <f>+S40+T60</f>
        <v>-1809635311</v>
      </c>
      <c r="U39" s="2">
        <f>+T40+U60</f>
        <v>-1809635311</v>
      </c>
      <c r="V39" s="2">
        <f>+S39</f>
        <v>-1809635311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-6705765848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-1809635311</v>
      </c>
      <c r="L40" s="45">
        <f t="shared" si="4"/>
        <v>-1809635311</v>
      </c>
      <c r="M40" s="45">
        <f t="shared" si="4"/>
        <v>-1809635311</v>
      </c>
      <c r="N40" s="45">
        <f>+M40</f>
        <v>-1809635311</v>
      </c>
      <c r="O40" s="45">
        <f t="shared" si="4"/>
        <v>-1809635311</v>
      </c>
      <c r="P40" s="45">
        <f t="shared" si="4"/>
        <v>-1809635311</v>
      </c>
      <c r="Q40" s="45">
        <f t="shared" si="4"/>
        <v>-1809635311</v>
      </c>
      <c r="R40" s="45">
        <f>+Q40</f>
        <v>-1809635311</v>
      </c>
      <c r="S40" s="45">
        <f t="shared" si="4"/>
        <v>-1809635311</v>
      </c>
      <c r="T40" s="45">
        <f t="shared" si="4"/>
        <v>-1809635311</v>
      </c>
      <c r="U40" s="45">
        <f t="shared" si="4"/>
        <v>-1809635311</v>
      </c>
      <c r="V40" s="45">
        <f>+U40</f>
        <v>-1809635311</v>
      </c>
      <c r="W40" s="45">
        <f>+V40</f>
        <v>-1809635311</v>
      </c>
      <c r="X40" s="45">
        <f t="shared" si="4"/>
        <v>-1676441466</v>
      </c>
      <c r="Y40" s="45">
        <f t="shared" si="4"/>
        <v>-133193845</v>
      </c>
      <c r="Z40" s="46">
        <f>+IF(X40&lt;&gt;0,+(Y40/X40)*100,0)</f>
        <v>7.945034031984509</v>
      </c>
      <c r="AA40" s="47">
        <f t="shared" si="4"/>
        <v>-6705765848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-7704106000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-1926026502</v>
      </c>
      <c r="Y14" s="20">
        <v>1926026502</v>
      </c>
      <c r="Z14" s="21">
        <v>-100</v>
      </c>
      <c r="AA14" s="22">
        <v>-7704106000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-7704106000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-1926026502</v>
      </c>
      <c r="Y17" s="28">
        <f t="shared" si="0"/>
        <v>1926026502</v>
      </c>
      <c r="Z17" s="29">
        <f>+IF(X17&lt;&gt;0,+(Y17/X17)*100,0)</f>
        <v>-100</v>
      </c>
      <c r="AA17" s="30">
        <f>SUM(AA6:AA16)</f>
        <v>-7704106000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-7704106000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-1926026502</v>
      </c>
      <c r="Y38" s="2">
        <f t="shared" si="3"/>
        <v>1926026502</v>
      </c>
      <c r="Z38" s="34">
        <f>+IF(X38&lt;&gt;0,+(Y38/X38)*100,0)</f>
        <v>-100</v>
      </c>
      <c r="AA38" s="35">
        <f>+AA17+AA27+AA36</f>
        <v>-7704106000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-1096508318</v>
      </c>
      <c r="L39" s="2">
        <f>+K40+L60</f>
        <v>-1096508318</v>
      </c>
      <c r="M39" s="2">
        <f>+L40+M60</f>
        <v>-1096508318</v>
      </c>
      <c r="N39" s="2">
        <f>+K39</f>
        <v>-1096508318</v>
      </c>
      <c r="O39" s="2">
        <f>+M40+O60</f>
        <v>-1096508318</v>
      </c>
      <c r="P39" s="2">
        <f>+O40+P60</f>
        <v>-1096508318</v>
      </c>
      <c r="Q39" s="2">
        <f>+P40+Q60</f>
        <v>-1096508318</v>
      </c>
      <c r="R39" s="2">
        <f>+O39</f>
        <v>-1096508318</v>
      </c>
      <c r="S39" s="2">
        <f>+Q40+S60</f>
        <v>-1096508318</v>
      </c>
      <c r="T39" s="2">
        <f>+S40+T60</f>
        <v>-1096508318</v>
      </c>
      <c r="U39" s="2">
        <f>+T40+U60</f>
        <v>-1096508318</v>
      </c>
      <c r="V39" s="2">
        <f>+S39</f>
        <v>-1096508318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-7704106000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-1096508318</v>
      </c>
      <c r="L40" s="45">
        <f t="shared" si="4"/>
        <v>-1096508318</v>
      </c>
      <c r="M40" s="45">
        <f t="shared" si="4"/>
        <v>-1096508318</v>
      </c>
      <c r="N40" s="45">
        <f>+M40</f>
        <v>-1096508318</v>
      </c>
      <c r="O40" s="45">
        <f t="shared" si="4"/>
        <v>-1096508318</v>
      </c>
      <c r="P40" s="45">
        <f t="shared" si="4"/>
        <v>-1096508318</v>
      </c>
      <c r="Q40" s="45">
        <f t="shared" si="4"/>
        <v>-1096508318</v>
      </c>
      <c r="R40" s="45">
        <f>+Q40</f>
        <v>-1096508318</v>
      </c>
      <c r="S40" s="45">
        <f t="shared" si="4"/>
        <v>-1096508318</v>
      </c>
      <c r="T40" s="45">
        <f t="shared" si="4"/>
        <v>-1096508318</v>
      </c>
      <c r="U40" s="45">
        <f t="shared" si="4"/>
        <v>-1096508318</v>
      </c>
      <c r="V40" s="45">
        <f>+U40</f>
        <v>-1096508318</v>
      </c>
      <c r="W40" s="45">
        <f>+V40</f>
        <v>-1096508318</v>
      </c>
      <c r="X40" s="45">
        <f t="shared" si="4"/>
        <v>-1926026502</v>
      </c>
      <c r="Y40" s="45">
        <f t="shared" si="4"/>
        <v>914852938</v>
      </c>
      <c r="Z40" s="46">
        <f>+IF(X40&lt;&gt;0,+(Y40/X40)*100,0)</f>
        <v>-47.499498945108492</v>
      </c>
      <c r="AA40" s="47">
        <f t="shared" si="4"/>
        <v>-7704106000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-1011173564</v>
      </c>
      <c r="H60">
        <v>330082465</v>
      </c>
      <c r="I60">
        <v>-415417219</v>
      </c>
      <c r="J60">
        <v>-1011173564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-172744791</v>
      </c>
      <c r="F14" s="20">
        <v>-172744791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-43186203</v>
      </c>
      <c r="Y14" s="20">
        <v>43186203</v>
      </c>
      <c r="Z14" s="21">
        <v>-100</v>
      </c>
      <c r="AA14" s="22">
        <v>-172744791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-172744791</v>
      </c>
      <c r="F17" s="28">
        <f t="shared" si="0"/>
        <v>-172744791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-43186203</v>
      </c>
      <c r="Y17" s="28">
        <f t="shared" si="0"/>
        <v>43186203</v>
      </c>
      <c r="Z17" s="29">
        <f>+IF(X17&lt;&gt;0,+(Y17/X17)*100,0)</f>
        <v>-100</v>
      </c>
      <c r="AA17" s="30">
        <f>SUM(AA6:AA16)</f>
        <v>-172744791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-172744791</v>
      </c>
      <c r="F38" s="2">
        <f t="shared" si="3"/>
        <v>-172744791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-43186203</v>
      </c>
      <c r="Y38" s="2">
        <f t="shared" si="3"/>
        <v>43186203</v>
      </c>
      <c r="Z38" s="34">
        <f>+IF(X38&lt;&gt;0,+(Y38/X38)*100,0)</f>
        <v>-100</v>
      </c>
      <c r="AA38" s="35">
        <f>+AA17+AA27+AA36</f>
        <v>-172744791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-172744791</v>
      </c>
      <c r="F40" s="45">
        <f t="shared" si="4"/>
        <v>-172744791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-43186203</v>
      </c>
      <c r="Y40" s="45">
        <f t="shared" si="4"/>
        <v>43186203</v>
      </c>
      <c r="Z40" s="46">
        <f>+IF(X40&lt;&gt;0,+(Y40/X40)*100,0)</f>
        <v>-100</v>
      </c>
      <c r="AA40" s="47">
        <f t="shared" si="4"/>
        <v>-172744791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46555167</v>
      </c>
      <c r="D7" s="18"/>
      <c r="E7" s="19">
        <v>-3486413</v>
      </c>
      <c r="F7" s="20">
        <v>-3486413</v>
      </c>
      <c r="G7" s="20">
        <v>6529839</v>
      </c>
      <c r="H7" s="20">
        <v>6649528</v>
      </c>
      <c r="I7" s="20">
        <v>3105285</v>
      </c>
      <c r="J7" s="20">
        <v>16284652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16284652</v>
      </c>
      <c r="X7" s="20">
        <v>-871602</v>
      </c>
      <c r="Y7" s="20">
        <v>17156254</v>
      </c>
      <c r="Z7" s="21">
        <v>-1968.3587233622684</v>
      </c>
      <c r="AA7" s="22">
        <v>-3486413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1228000</v>
      </c>
      <c r="D9" s="18"/>
      <c r="E9" s="19">
        <v>906098</v>
      </c>
      <c r="F9" s="20">
        <v>906098</v>
      </c>
      <c r="G9" s="20"/>
      <c r="H9" s="20">
        <v>273000</v>
      </c>
      <c r="I9" s="20"/>
      <c r="J9" s="20">
        <v>273000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273000</v>
      </c>
      <c r="X9" s="20">
        <v>226524</v>
      </c>
      <c r="Y9" s="20">
        <v>46476</v>
      </c>
      <c r="Z9" s="21">
        <v>20.517031307940879</v>
      </c>
      <c r="AA9" s="22">
        <v>906098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/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8808000</v>
      </c>
      <c r="X10" s="20"/>
      <c r="Y10" s="20">
        <v>8808000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-110066330</v>
      </c>
      <c r="D14" s="18"/>
      <c r="E14" s="19">
        <v>-137474152</v>
      </c>
      <c r="F14" s="20">
        <v>-137474152</v>
      </c>
      <c r="G14" s="20">
        <v>-2999208</v>
      </c>
      <c r="H14" s="20">
        <v>-1617472</v>
      </c>
      <c r="I14" s="20">
        <v>-10815766</v>
      </c>
      <c r="J14" s="20">
        <v>-15432446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-15432446</v>
      </c>
      <c r="X14" s="20">
        <v>-34368537</v>
      </c>
      <c r="Y14" s="20">
        <v>18936091</v>
      </c>
      <c r="Z14" s="21">
        <v>-55.097169251050751</v>
      </c>
      <c r="AA14" s="22">
        <v>-137474152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-48409163</v>
      </c>
      <c r="D17" s="26">
        <f>SUM(D6:D16)</f>
        <v>0</v>
      </c>
      <c r="E17" s="27">
        <f t="shared" si="0"/>
        <v>-140054467</v>
      </c>
      <c r="F17" s="28">
        <f t="shared" si="0"/>
        <v>-140054467</v>
      </c>
      <c r="G17" s="28">
        <f t="shared" si="0"/>
        <v>12338631</v>
      </c>
      <c r="H17" s="28">
        <f t="shared" si="0"/>
        <v>5305056</v>
      </c>
      <c r="I17" s="28">
        <f t="shared" si="0"/>
        <v>-7710481</v>
      </c>
      <c r="J17" s="28">
        <f t="shared" si="0"/>
        <v>9933206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9933206</v>
      </c>
      <c r="X17" s="28">
        <f t="shared" si="0"/>
        <v>-35013615</v>
      </c>
      <c r="Y17" s="28">
        <f t="shared" si="0"/>
        <v>44946821</v>
      </c>
      <c r="Z17" s="29">
        <f>+IF(X17&lt;&gt;0,+(Y17/X17)*100,0)</f>
        <v>-128.36955281538337</v>
      </c>
      <c r="AA17" s="30">
        <f>SUM(AA6:AA16)</f>
        <v>-140054467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-8510866</v>
      </c>
      <c r="D26" s="18"/>
      <c r="E26" s="19"/>
      <c r="F26" s="20"/>
      <c r="G26" s="20">
        <v>-3917961</v>
      </c>
      <c r="H26" s="20">
        <v>-1369065</v>
      </c>
      <c r="I26" s="20"/>
      <c r="J26" s="20">
        <v>-5287026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-5287026</v>
      </c>
      <c r="X26" s="20"/>
      <c r="Y26" s="20">
        <v>-5287026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-8510866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-3917961</v>
      </c>
      <c r="H27" s="28">
        <f t="shared" si="1"/>
        <v>-1369065</v>
      </c>
      <c r="I27" s="28">
        <f t="shared" si="1"/>
        <v>0</v>
      </c>
      <c r="J27" s="28">
        <f t="shared" si="1"/>
        <v>-5287026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-5287026</v>
      </c>
      <c r="X27" s="28">
        <f t="shared" si="1"/>
        <v>0</v>
      </c>
      <c r="Y27" s="28">
        <f t="shared" si="1"/>
        <v>-5287026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244773</v>
      </c>
      <c r="D33" s="18"/>
      <c r="E33" s="19"/>
      <c r="F33" s="20"/>
      <c r="G33" s="20">
        <v>21301</v>
      </c>
      <c r="H33" s="36">
        <v>38052</v>
      </c>
      <c r="I33" s="36">
        <v>6376</v>
      </c>
      <c r="J33" s="36">
        <v>65729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65729</v>
      </c>
      <c r="X33" s="36"/>
      <c r="Y33" s="20">
        <v>65729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244773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21301</v>
      </c>
      <c r="H36" s="28">
        <f t="shared" si="2"/>
        <v>38052</v>
      </c>
      <c r="I36" s="28">
        <f t="shared" si="2"/>
        <v>6376</v>
      </c>
      <c r="J36" s="28">
        <f t="shared" si="2"/>
        <v>65729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65729</v>
      </c>
      <c r="X36" s="28">
        <f t="shared" si="2"/>
        <v>0</v>
      </c>
      <c r="Y36" s="28">
        <f t="shared" si="2"/>
        <v>65729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-56675256</v>
      </c>
      <c r="D38" s="32">
        <f>+D17+D27+D36</f>
        <v>0</v>
      </c>
      <c r="E38" s="33">
        <f t="shared" si="3"/>
        <v>-140054467</v>
      </c>
      <c r="F38" s="2">
        <f t="shared" si="3"/>
        <v>-140054467</v>
      </c>
      <c r="G38" s="2">
        <f t="shared" si="3"/>
        <v>8441971</v>
      </c>
      <c r="H38" s="2">
        <f t="shared" si="3"/>
        <v>3974043</v>
      </c>
      <c r="I38" s="2">
        <f t="shared" si="3"/>
        <v>-7704105</v>
      </c>
      <c r="J38" s="2">
        <f t="shared" si="3"/>
        <v>4711909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4711909</v>
      </c>
      <c r="X38" s="2">
        <f t="shared" si="3"/>
        <v>-35013615</v>
      </c>
      <c r="Y38" s="2">
        <f t="shared" si="3"/>
        <v>39725524</v>
      </c>
      <c r="Z38" s="34">
        <f>+IF(X38&lt;&gt;0,+(Y38/X38)*100,0)</f>
        <v>-113.45736222895009</v>
      </c>
      <c r="AA38" s="35">
        <f>+AA17+AA27+AA36</f>
        <v>-140054467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-25802930</v>
      </c>
      <c r="H39" s="2">
        <f>+G40+H60</f>
        <v>-37743342</v>
      </c>
      <c r="I39" s="2">
        <f>+H40+I60</f>
        <v>-33769299</v>
      </c>
      <c r="J39" s="2">
        <f>+G39</f>
        <v>-25802930</v>
      </c>
      <c r="K39" s="2">
        <f>+I40+K60</f>
        <v>-41473404</v>
      </c>
      <c r="L39" s="2">
        <f>+K40+L60</f>
        <v>-41473404</v>
      </c>
      <c r="M39" s="2">
        <f>+L40+M60</f>
        <v>-41473404</v>
      </c>
      <c r="N39" s="2">
        <f>+K39</f>
        <v>-41473404</v>
      </c>
      <c r="O39" s="2">
        <f>+M40+O60</f>
        <v>-41473404</v>
      </c>
      <c r="P39" s="2">
        <f>+O40+P60</f>
        <v>-41473404</v>
      </c>
      <c r="Q39" s="2">
        <f>+P40+Q60</f>
        <v>-41473404</v>
      </c>
      <c r="R39" s="2">
        <f>+O39</f>
        <v>-41473404</v>
      </c>
      <c r="S39" s="2">
        <f>+Q40+S60</f>
        <v>-41473404</v>
      </c>
      <c r="T39" s="2">
        <f>+S40+T60</f>
        <v>-41473404</v>
      </c>
      <c r="U39" s="2">
        <f>+T40+U60</f>
        <v>-41473404</v>
      </c>
      <c r="V39" s="2">
        <f>+S39</f>
        <v>-41473404</v>
      </c>
      <c r="W39" s="2">
        <f>+G39</f>
        <v>-25802930</v>
      </c>
      <c r="X39" s="2"/>
      <c r="Y39" s="2">
        <f>+W39-X39</f>
        <v>-25802930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-56675256</v>
      </c>
      <c r="D40" s="43">
        <f t="shared" ref="D40:AA40" si="4">+D38+D39</f>
        <v>0</v>
      </c>
      <c r="E40" s="44">
        <f t="shared" si="4"/>
        <v>-140054467</v>
      </c>
      <c r="F40" s="45">
        <f t="shared" si="4"/>
        <v>-140054467</v>
      </c>
      <c r="G40" s="45">
        <f t="shared" si="4"/>
        <v>-17360959</v>
      </c>
      <c r="H40" s="45">
        <f t="shared" si="4"/>
        <v>-33769299</v>
      </c>
      <c r="I40" s="45">
        <f t="shared" si="4"/>
        <v>-41473404</v>
      </c>
      <c r="J40" s="45">
        <f>+I40</f>
        <v>-41473404</v>
      </c>
      <c r="K40" s="45">
        <f t="shared" si="4"/>
        <v>-41473404</v>
      </c>
      <c r="L40" s="45">
        <f t="shared" si="4"/>
        <v>-41473404</v>
      </c>
      <c r="M40" s="45">
        <f t="shared" si="4"/>
        <v>-41473404</v>
      </c>
      <c r="N40" s="45">
        <f>+M40</f>
        <v>-41473404</v>
      </c>
      <c r="O40" s="45">
        <f t="shared" si="4"/>
        <v>-41473404</v>
      </c>
      <c r="P40" s="45">
        <f t="shared" si="4"/>
        <v>-41473404</v>
      </c>
      <c r="Q40" s="45">
        <f t="shared" si="4"/>
        <v>-41473404</v>
      </c>
      <c r="R40" s="45">
        <f>+Q40</f>
        <v>-41473404</v>
      </c>
      <c r="S40" s="45">
        <f t="shared" si="4"/>
        <v>-41473404</v>
      </c>
      <c r="T40" s="45">
        <f t="shared" si="4"/>
        <v>-41473404</v>
      </c>
      <c r="U40" s="45">
        <f t="shared" si="4"/>
        <v>-41473404</v>
      </c>
      <c r="V40" s="45">
        <f>+U40</f>
        <v>-41473404</v>
      </c>
      <c r="W40" s="45">
        <f>+V40</f>
        <v>-41473404</v>
      </c>
      <c r="X40" s="45">
        <f t="shared" si="4"/>
        <v>-35013615</v>
      </c>
      <c r="Y40" s="45">
        <f t="shared" si="4"/>
        <v>13922594</v>
      </c>
      <c r="Z40" s="46">
        <f>+IF(X40&lt;&gt;0,+(Y40/X40)*100,0)</f>
        <v>-39.763372048273219</v>
      </c>
      <c r="AA40" s="47">
        <f t="shared" si="4"/>
        <v>-140054467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-25802930</v>
      </c>
      <c r="H60">
        <v>-20382383</v>
      </c>
      <c r="J60">
        <v>-25802930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70161542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17540385</v>
      </c>
      <c r="Y8" s="20">
        <v>-17540385</v>
      </c>
      <c r="Z8" s="21">
        <v>-100</v>
      </c>
      <c r="AA8" s="22">
        <v>70161542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70161542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17540385</v>
      </c>
      <c r="Y17" s="28">
        <f t="shared" si="0"/>
        <v>-17540385</v>
      </c>
      <c r="Z17" s="29">
        <f>+IF(X17&lt;&gt;0,+(Y17/X17)*100,0)</f>
        <v>-100</v>
      </c>
      <c r="AA17" s="30">
        <f>SUM(AA6:AA16)</f>
        <v>70161542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70161542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17540385</v>
      </c>
      <c r="Y38" s="2">
        <f t="shared" si="3"/>
        <v>-17540385</v>
      </c>
      <c r="Z38" s="34">
        <f>+IF(X38&lt;&gt;0,+(Y38/X38)*100,0)</f>
        <v>-100</v>
      </c>
      <c r="AA38" s="35">
        <f>+AA17+AA27+AA36</f>
        <v>70161542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70161542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17540385</v>
      </c>
      <c r="Y40" s="45">
        <f t="shared" si="4"/>
        <v>-17540385</v>
      </c>
      <c r="Z40" s="46">
        <f>+IF(X40&lt;&gt;0,+(Y40/X40)*100,0)</f>
        <v>-100</v>
      </c>
      <c r="AA40" s="47">
        <f t="shared" si="4"/>
        <v>70161542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2914</v>
      </c>
      <c r="D7" s="18"/>
      <c r="E7" s="19"/>
      <c r="F7" s="20"/>
      <c r="G7" s="20"/>
      <c r="H7" s="20"/>
      <c r="I7" s="20">
        <v>5599</v>
      </c>
      <c r="J7" s="20">
        <v>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</v>
      </c>
      <c r="X7" s="20"/>
      <c r="Y7" s="20">
        <v>5599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-106120841</v>
      </c>
      <c r="D14" s="18"/>
      <c r="E14" s="19">
        <v>-313863921</v>
      </c>
      <c r="F14" s="20">
        <v>-313863921</v>
      </c>
      <c r="G14" s="20"/>
      <c r="H14" s="20">
        <v>-19406</v>
      </c>
      <c r="I14" s="20">
        <v>-36000000</v>
      </c>
      <c r="J14" s="20">
        <v>-36019406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-36019406</v>
      </c>
      <c r="X14" s="20">
        <v>-89995194</v>
      </c>
      <c r="Y14" s="20">
        <v>53975788</v>
      </c>
      <c r="Z14" s="21">
        <v>-59.976300512225137</v>
      </c>
      <c r="AA14" s="22">
        <v>-313863921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-106117927</v>
      </c>
      <c r="D17" s="26">
        <f>SUM(D6:D16)</f>
        <v>0</v>
      </c>
      <c r="E17" s="27">
        <f t="shared" si="0"/>
        <v>-313863921</v>
      </c>
      <c r="F17" s="28">
        <f t="shared" si="0"/>
        <v>-313863921</v>
      </c>
      <c r="G17" s="28">
        <f t="shared" si="0"/>
        <v>0</v>
      </c>
      <c r="H17" s="28">
        <f t="shared" si="0"/>
        <v>-19406</v>
      </c>
      <c r="I17" s="28">
        <f t="shared" si="0"/>
        <v>-35994401</v>
      </c>
      <c r="J17" s="28">
        <f t="shared" si="0"/>
        <v>-36013807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-36013807</v>
      </c>
      <c r="X17" s="28">
        <f t="shared" si="0"/>
        <v>-89995194</v>
      </c>
      <c r="Y17" s="28">
        <f t="shared" si="0"/>
        <v>53981387</v>
      </c>
      <c r="Z17" s="29">
        <f>+IF(X17&lt;&gt;0,+(Y17/X17)*100,0)</f>
        <v>-59.982521955561317</v>
      </c>
      <c r="AA17" s="30">
        <f>SUM(AA6:AA16)</f>
        <v>-313863921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-890412</v>
      </c>
      <c r="D33" s="18"/>
      <c r="E33" s="19">
        <v>-2120000</v>
      </c>
      <c r="F33" s="20">
        <v>-2120000</v>
      </c>
      <c r="G33" s="20"/>
      <c r="H33" s="36">
        <v>-3047</v>
      </c>
      <c r="I33" s="36">
        <v>-4887</v>
      </c>
      <c r="J33" s="36">
        <v>-7934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-7934</v>
      </c>
      <c r="X33" s="36">
        <v>-529997</v>
      </c>
      <c r="Y33" s="20">
        <v>522063</v>
      </c>
      <c r="Z33" s="21">
        <v>-98.503010394398459</v>
      </c>
      <c r="AA33" s="22">
        <v>-2120000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-890412</v>
      </c>
      <c r="D36" s="26">
        <f>SUM(D31:D35)</f>
        <v>0</v>
      </c>
      <c r="E36" s="27">
        <f t="shared" si="2"/>
        <v>-2120000</v>
      </c>
      <c r="F36" s="28">
        <f t="shared" si="2"/>
        <v>-2120000</v>
      </c>
      <c r="G36" s="28">
        <f t="shared" si="2"/>
        <v>0</v>
      </c>
      <c r="H36" s="28">
        <f t="shared" si="2"/>
        <v>-3047</v>
      </c>
      <c r="I36" s="28">
        <f t="shared" si="2"/>
        <v>-4887</v>
      </c>
      <c r="J36" s="28">
        <f t="shared" si="2"/>
        <v>-7934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-7934</v>
      </c>
      <c r="X36" s="28">
        <f t="shared" si="2"/>
        <v>-529997</v>
      </c>
      <c r="Y36" s="28">
        <f t="shared" si="2"/>
        <v>522063</v>
      </c>
      <c r="Z36" s="29">
        <f>+IF(X36&lt;&gt;0,+(Y36/X36)*100,0)</f>
        <v>-98.503010394398459</v>
      </c>
      <c r="AA36" s="30">
        <f>SUM(AA31:AA35)</f>
        <v>-2120000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-107008339</v>
      </c>
      <c r="D38" s="32">
        <f>+D17+D27+D36</f>
        <v>0</v>
      </c>
      <c r="E38" s="33">
        <f t="shared" si="3"/>
        <v>-315983921</v>
      </c>
      <c r="F38" s="2">
        <f t="shared" si="3"/>
        <v>-315983921</v>
      </c>
      <c r="G38" s="2">
        <f t="shared" si="3"/>
        <v>0</v>
      </c>
      <c r="H38" s="2">
        <f t="shared" si="3"/>
        <v>-22453</v>
      </c>
      <c r="I38" s="2">
        <f t="shared" si="3"/>
        <v>-35999288</v>
      </c>
      <c r="J38" s="2">
        <f t="shared" si="3"/>
        <v>-36021741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-36021741</v>
      </c>
      <c r="X38" s="2">
        <f t="shared" si="3"/>
        <v>-90525191</v>
      </c>
      <c r="Y38" s="2">
        <f t="shared" si="3"/>
        <v>54503450</v>
      </c>
      <c r="Z38" s="34">
        <f>+IF(X38&lt;&gt;0,+(Y38/X38)*100,0)</f>
        <v>-60.208047503594884</v>
      </c>
      <c r="AA38" s="35">
        <f>+AA17+AA27+AA36</f>
        <v>-315983921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-22453</v>
      </c>
      <c r="J39" s="2">
        <f>+G39</f>
        <v>0</v>
      </c>
      <c r="K39" s="2">
        <f>+I40+K60</f>
        <v>-36021741</v>
      </c>
      <c r="L39" s="2">
        <f>+K40+L60</f>
        <v>-36021741</v>
      </c>
      <c r="M39" s="2">
        <f>+L40+M60</f>
        <v>-36021741</v>
      </c>
      <c r="N39" s="2">
        <f>+K39</f>
        <v>-36021741</v>
      </c>
      <c r="O39" s="2">
        <f>+M40+O60</f>
        <v>-36021741</v>
      </c>
      <c r="P39" s="2">
        <f>+O40+P60</f>
        <v>-36021741</v>
      </c>
      <c r="Q39" s="2">
        <f>+P40+Q60</f>
        <v>-36021741</v>
      </c>
      <c r="R39" s="2">
        <f>+O39</f>
        <v>-36021741</v>
      </c>
      <c r="S39" s="2">
        <f>+Q40+S60</f>
        <v>-36021741</v>
      </c>
      <c r="T39" s="2">
        <f>+S40+T60</f>
        <v>-36021741</v>
      </c>
      <c r="U39" s="2">
        <f>+T40+U60</f>
        <v>-36021741</v>
      </c>
      <c r="V39" s="2">
        <f>+S39</f>
        <v>-36021741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-107008339</v>
      </c>
      <c r="D40" s="43">
        <f t="shared" ref="D40:AA40" si="4">+D38+D39</f>
        <v>0</v>
      </c>
      <c r="E40" s="44">
        <f t="shared" si="4"/>
        <v>-315983921</v>
      </c>
      <c r="F40" s="45">
        <f t="shared" si="4"/>
        <v>-315983921</v>
      </c>
      <c r="G40" s="45">
        <f t="shared" si="4"/>
        <v>0</v>
      </c>
      <c r="H40" s="45">
        <f t="shared" si="4"/>
        <v>-22453</v>
      </c>
      <c r="I40" s="45">
        <f t="shared" si="4"/>
        <v>-36021741</v>
      </c>
      <c r="J40" s="45">
        <f>+I40</f>
        <v>-36021741</v>
      </c>
      <c r="K40" s="45">
        <f t="shared" si="4"/>
        <v>-36021741</v>
      </c>
      <c r="L40" s="45">
        <f t="shared" si="4"/>
        <v>-36021741</v>
      </c>
      <c r="M40" s="45">
        <f t="shared" si="4"/>
        <v>-36021741</v>
      </c>
      <c r="N40" s="45">
        <f>+M40</f>
        <v>-36021741</v>
      </c>
      <c r="O40" s="45">
        <f t="shared" si="4"/>
        <v>-36021741</v>
      </c>
      <c r="P40" s="45">
        <f t="shared" si="4"/>
        <v>-36021741</v>
      </c>
      <c r="Q40" s="45">
        <f t="shared" si="4"/>
        <v>-36021741</v>
      </c>
      <c r="R40" s="45">
        <f>+Q40</f>
        <v>-36021741</v>
      </c>
      <c r="S40" s="45">
        <f t="shared" si="4"/>
        <v>-36021741</v>
      </c>
      <c r="T40" s="45">
        <f t="shared" si="4"/>
        <v>-36021741</v>
      </c>
      <c r="U40" s="45">
        <f t="shared" si="4"/>
        <v>-36021741</v>
      </c>
      <c r="V40" s="45">
        <f>+U40</f>
        <v>-36021741</v>
      </c>
      <c r="W40" s="45">
        <f>+V40</f>
        <v>-36021741</v>
      </c>
      <c r="X40" s="45">
        <f t="shared" si="4"/>
        <v>-90525191</v>
      </c>
      <c r="Y40" s="45">
        <f t="shared" si="4"/>
        <v>54503450</v>
      </c>
      <c r="Z40" s="46">
        <f>+IF(X40&lt;&gt;0,+(Y40/X40)*100,0)</f>
        <v>-60.208047503594884</v>
      </c>
      <c r="AA40" s="47">
        <f t="shared" si="4"/>
        <v>-315983921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208151071</v>
      </c>
      <c r="D7" s="18"/>
      <c r="E7" s="19">
        <v>163020064</v>
      </c>
      <c r="F7" s="20">
        <v>163020064</v>
      </c>
      <c r="G7" s="20">
        <v>23956616</v>
      </c>
      <c r="H7" s="20">
        <v>25702671</v>
      </c>
      <c r="I7" s="20">
        <v>26977951</v>
      </c>
      <c r="J7" s="20">
        <v>76637238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76637238</v>
      </c>
      <c r="X7" s="20">
        <v>39668217</v>
      </c>
      <c r="Y7" s="20">
        <v>36969021</v>
      </c>
      <c r="Z7" s="21">
        <v>93.195570146245799</v>
      </c>
      <c r="AA7" s="22">
        <v>163020064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/>
      <c r="F8" s="20"/>
      <c r="G8" s="20">
        <v>165</v>
      </c>
      <c r="H8" s="20">
        <v>621752</v>
      </c>
      <c r="I8" s="20">
        <v>547804</v>
      </c>
      <c r="J8" s="20">
        <v>1169721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1169721</v>
      </c>
      <c r="X8" s="20"/>
      <c r="Y8" s="20">
        <v>1169721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13535194</v>
      </c>
      <c r="D9" s="18"/>
      <c r="E9" s="19">
        <v>4792338</v>
      </c>
      <c r="F9" s="20">
        <v>4792338</v>
      </c>
      <c r="G9" s="20">
        <v>1996809</v>
      </c>
      <c r="H9" s="20"/>
      <c r="I9" s="20"/>
      <c r="J9" s="20">
        <v>1996809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1996809</v>
      </c>
      <c r="X9" s="20">
        <v>1597446</v>
      </c>
      <c r="Y9" s="20">
        <v>399363</v>
      </c>
      <c r="Z9" s="21">
        <v>25.000093899887695</v>
      </c>
      <c r="AA9" s="22">
        <v>4792338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-196801065</v>
      </c>
      <c r="D14" s="18"/>
      <c r="E14" s="19"/>
      <c r="F14" s="20"/>
      <c r="G14" s="20">
        <v>-46034151</v>
      </c>
      <c r="H14" s="20">
        <v>-18797847</v>
      </c>
      <c r="I14" s="20">
        <v>-14199785</v>
      </c>
      <c r="J14" s="20">
        <v>-79031783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-79031783</v>
      </c>
      <c r="X14" s="20"/>
      <c r="Y14" s="20">
        <v>-79031783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93059298</v>
      </c>
      <c r="D17" s="26">
        <f>SUM(D6:D16)</f>
        <v>0</v>
      </c>
      <c r="E17" s="27">
        <f t="shared" si="0"/>
        <v>167812402</v>
      </c>
      <c r="F17" s="28">
        <f t="shared" si="0"/>
        <v>167812402</v>
      </c>
      <c r="G17" s="28">
        <f t="shared" si="0"/>
        <v>-20080561</v>
      </c>
      <c r="H17" s="28">
        <f t="shared" si="0"/>
        <v>7526576</v>
      </c>
      <c r="I17" s="28">
        <f t="shared" si="0"/>
        <v>13325970</v>
      </c>
      <c r="J17" s="28">
        <f t="shared" si="0"/>
        <v>771985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771985</v>
      </c>
      <c r="X17" s="28">
        <f t="shared" si="0"/>
        <v>41265663</v>
      </c>
      <c r="Y17" s="28">
        <f t="shared" si="0"/>
        <v>-40493678</v>
      </c>
      <c r="Z17" s="29">
        <f>+IF(X17&lt;&gt;0,+(Y17/X17)*100,0)</f>
        <v>-98.129231559904909</v>
      </c>
      <c r="AA17" s="30">
        <f>SUM(AA6:AA16)</f>
        <v>167812402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-52448711</v>
      </c>
      <c r="D26" s="18"/>
      <c r="E26" s="19">
        <v>-5000000</v>
      </c>
      <c r="F26" s="20">
        <v>-5000000</v>
      </c>
      <c r="G26" s="20">
        <v>-3375646</v>
      </c>
      <c r="H26" s="20">
        <v>-2713428</v>
      </c>
      <c r="I26" s="20">
        <v>-56407</v>
      </c>
      <c r="J26" s="20">
        <v>-6145481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-6145481</v>
      </c>
      <c r="X26" s="20">
        <v>-2000000</v>
      </c>
      <c r="Y26" s="20">
        <v>-4145481</v>
      </c>
      <c r="Z26" s="21">
        <v>207.27405000000002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-52448711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-3375646</v>
      </c>
      <c r="H27" s="28">
        <f t="shared" si="1"/>
        <v>-2713428</v>
      </c>
      <c r="I27" s="28">
        <f t="shared" si="1"/>
        <v>-56407</v>
      </c>
      <c r="J27" s="28">
        <f t="shared" si="1"/>
        <v>-6145481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-6145481</v>
      </c>
      <c r="X27" s="28">
        <f t="shared" si="1"/>
        <v>-2000000</v>
      </c>
      <c r="Y27" s="28">
        <f t="shared" si="1"/>
        <v>-4145481</v>
      </c>
      <c r="Z27" s="29">
        <f>+IF(X27&lt;&gt;0,+(Y27/X27)*100,0)</f>
        <v>207.27405000000002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-15729</v>
      </c>
      <c r="H33" s="36">
        <v>-9356</v>
      </c>
      <c r="I33" s="36">
        <v>-10666</v>
      </c>
      <c r="J33" s="36">
        <v>-35751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-35751</v>
      </c>
      <c r="X33" s="36"/>
      <c r="Y33" s="20">
        <v>-35751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-15729</v>
      </c>
      <c r="H36" s="28">
        <f t="shared" si="2"/>
        <v>-9356</v>
      </c>
      <c r="I36" s="28">
        <f t="shared" si="2"/>
        <v>-10666</v>
      </c>
      <c r="J36" s="28">
        <f t="shared" si="2"/>
        <v>-35751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-35751</v>
      </c>
      <c r="X36" s="28">
        <f t="shared" si="2"/>
        <v>0</v>
      </c>
      <c r="Y36" s="28">
        <f t="shared" si="2"/>
        <v>-35751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40610587</v>
      </c>
      <c r="D38" s="32">
        <f>+D17+D27+D36</f>
        <v>0</v>
      </c>
      <c r="E38" s="33">
        <f t="shared" si="3"/>
        <v>162812402</v>
      </c>
      <c r="F38" s="2">
        <f t="shared" si="3"/>
        <v>162812402</v>
      </c>
      <c r="G38" s="2">
        <f t="shared" si="3"/>
        <v>-23471936</v>
      </c>
      <c r="H38" s="2">
        <f t="shared" si="3"/>
        <v>4803792</v>
      </c>
      <c r="I38" s="2">
        <f t="shared" si="3"/>
        <v>13258897</v>
      </c>
      <c r="J38" s="2">
        <f t="shared" si="3"/>
        <v>-5409247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-5409247</v>
      </c>
      <c r="X38" s="2">
        <f t="shared" si="3"/>
        <v>39265663</v>
      </c>
      <c r="Y38" s="2">
        <f t="shared" si="3"/>
        <v>-44674910</v>
      </c>
      <c r="Z38" s="34">
        <f>+IF(X38&lt;&gt;0,+(Y38/X38)*100,0)</f>
        <v>-113.77602359598514</v>
      </c>
      <c r="AA38" s="35">
        <f>+AA17+AA27+AA36</f>
        <v>162812402</v>
      </c>
    </row>
    <row r="39" spans="1:27" x14ac:dyDescent="0.25">
      <c r="A39" s="23" t="s">
        <v>61</v>
      </c>
      <c r="B39" s="17"/>
      <c r="C39" s="32">
        <v>-116097368</v>
      </c>
      <c r="D39" s="32"/>
      <c r="E39" s="33"/>
      <c r="F39" s="2"/>
      <c r="G39" s="2">
        <v>-77906036</v>
      </c>
      <c r="H39" s="2">
        <f>+G40+H60</f>
        <v>-101377972</v>
      </c>
      <c r="I39" s="2">
        <f>+H40+I60</f>
        <v>-96574180</v>
      </c>
      <c r="J39" s="2">
        <f>+G39</f>
        <v>-77906036</v>
      </c>
      <c r="K39" s="2">
        <f>+I40+K60</f>
        <v>-83315283</v>
      </c>
      <c r="L39" s="2">
        <f>+K40+L60</f>
        <v>-83315283</v>
      </c>
      <c r="M39" s="2">
        <f>+L40+M60</f>
        <v>-83315283</v>
      </c>
      <c r="N39" s="2">
        <f>+K39</f>
        <v>-83315283</v>
      </c>
      <c r="O39" s="2">
        <f>+M40+O60</f>
        <v>-83315283</v>
      </c>
      <c r="P39" s="2">
        <f>+O40+P60</f>
        <v>-83315283</v>
      </c>
      <c r="Q39" s="2">
        <f>+P40+Q60</f>
        <v>-83315283</v>
      </c>
      <c r="R39" s="2">
        <f>+O39</f>
        <v>-83315283</v>
      </c>
      <c r="S39" s="2">
        <f>+Q40+S60</f>
        <v>-83315283</v>
      </c>
      <c r="T39" s="2">
        <f>+S40+T60</f>
        <v>-83315283</v>
      </c>
      <c r="U39" s="2">
        <f>+T40+U60</f>
        <v>-83315283</v>
      </c>
      <c r="V39" s="2">
        <f>+S39</f>
        <v>-83315283</v>
      </c>
      <c r="W39" s="2">
        <f>+G39</f>
        <v>-77906036</v>
      </c>
      <c r="X39" s="2"/>
      <c r="Y39" s="2">
        <f>+W39-X39</f>
        <v>-77906036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-75486781</v>
      </c>
      <c r="D40" s="43">
        <f t="shared" ref="D40:AA40" si="4">+D38+D39</f>
        <v>0</v>
      </c>
      <c r="E40" s="44">
        <f t="shared" si="4"/>
        <v>162812402</v>
      </c>
      <c r="F40" s="45">
        <f t="shared" si="4"/>
        <v>162812402</v>
      </c>
      <c r="G40" s="45">
        <f t="shared" si="4"/>
        <v>-101377972</v>
      </c>
      <c r="H40" s="45">
        <f t="shared" si="4"/>
        <v>-96574180</v>
      </c>
      <c r="I40" s="45">
        <f t="shared" si="4"/>
        <v>-83315283</v>
      </c>
      <c r="J40" s="45">
        <f>+I40</f>
        <v>-83315283</v>
      </c>
      <c r="K40" s="45">
        <f t="shared" si="4"/>
        <v>-83315283</v>
      </c>
      <c r="L40" s="45">
        <f t="shared" si="4"/>
        <v>-83315283</v>
      </c>
      <c r="M40" s="45">
        <f t="shared" si="4"/>
        <v>-83315283</v>
      </c>
      <c r="N40" s="45">
        <f>+M40</f>
        <v>-83315283</v>
      </c>
      <c r="O40" s="45">
        <f t="shared" si="4"/>
        <v>-83315283</v>
      </c>
      <c r="P40" s="45">
        <f t="shared" si="4"/>
        <v>-83315283</v>
      </c>
      <c r="Q40" s="45">
        <f t="shared" si="4"/>
        <v>-83315283</v>
      </c>
      <c r="R40" s="45">
        <f>+Q40</f>
        <v>-83315283</v>
      </c>
      <c r="S40" s="45">
        <f t="shared" si="4"/>
        <v>-83315283</v>
      </c>
      <c r="T40" s="45">
        <f t="shared" si="4"/>
        <v>-83315283</v>
      </c>
      <c r="U40" s="45">
        <f t="shared" si="4"/>
        <v>-83315283</v>
      </c>
      <c r="V40" s="45">
        <f>+U40</f>
        <v>-83315283</v>
      </c>
      <c r="W40" s="45">
        <f>+V40</f>
        <v>-83315283</v>
      </c>
      <c r="X40" s="45">
        <f t="shared" si="4"/>
        <v>39265663</v>
      </c>
      <c r="Y40" s="45">
        <f t="shared" si="4"/>
        <v>-122580946</v>
      </c>
      <c r="Z40" s="46">
        <f>+IF(X40&lt;&gt;0,+(Y40/X40)*100,0)</f>
        <v>-312.18356353743474</v>
      </c>
      <c r="AA40" s="47">
        <f t="shared" si="4"/>
        <v>162812402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-77906036</v>
      </c>
      <c r="J60">
        <v>-77906036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447110000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33450000</v>
      </c>
      <c r="Y10" s="20">
        <v>-33450000</v>
      </c>
      <c r="Z10" s="21">
        <v>-100</v>
      </c>
      <c r="AA10" s="22">
        <v>447110000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1722098150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33450000</v>
      </c>
      <c r="Y17" s="28">
        <f t="shared" si="0"/>
        <v>-33450000</v>
      </c>
      <c r="Z17" s="29">
        <f>+IF(X17&lt;&gt;0,+(Y17/X17)*100,0)</f>
        <v>-100</v>
      </c>
      <c r="AA17" s="30">
        <f>SUM(AA6:AA16)</f>
        <v>1722098150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390641</v>
      </c>
      <c r="D23" s="40"/>
      <c r="E23" s="19">
        <v>-390641</v>
      </c>
      <c r="F23" s="20">
        <v>-390641</v>
      </c>
      <c r="G23" s="36">
        <v>-29328</v>
      </c>
      <c r="H23" s="36"/>
      <c r="I23" s="36"/>
      <c r="J23" s="20">
        <v>-29328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-29328</v>
      </c>
      <c r="X23" s="20">
        <v>-97660</v>
      </c>
      <c r="Y23" s="36">
        <v>68332</v>
      </c>
      <c r="Z23" s="37">
        <v>-69.969281179602703</v>
      </c>
      <c r="AA23" s="38">
        <v>-390641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-447110000</v>
      </c>
      <c r="F26" s="20">
        <v>-447110000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-33450000</v>
      </c>
      <c r="Y26" s="20">
        <v>33450000</v>
      </c>
      <c r="Z26" s="21">
        <v>-100</v>
      </c>
      <c r="AA26" s="22">
        <v>-447110000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-447500641</v>
      </c>
      <c r="F27" s="28">
        <f t="shared" si="1"/>
        <v>-447500641</v>
      </c>
      <c r="G27" s="28">
        <f t="shared" si="1"/>
        <v>-29328</v>
      </c>
      <c r="H27" s="28">
        <f t="shared" si="1"/>
        <v>0</v>
      </c>
      <c r="I27" s="28">
        <f t="shared" si="1"/>
        <v>0</v>
      </c>
      <c r="J27" s="28">
        <f t="shared" si="1"/>
        <v>-29328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-29328</v>
      </c>
      <c r="X27" s="28">
        <f t="shared" si="1"/>
        <v>-33547660</v>
      </c>
      <c r="Y27" s="28">
        <f t="shared" si="1"/>
        <v>33518332</v>
      </c>
      <c r="Z27" s="29">
        <f>+IF(X27&lt;&gt;0,+(Y27/X27)*100,0)</f>
        <v>-99.91257810529855</v>
      </c>
      <c r="AA27" s="30">
        <f>SUM(AA21:AA26)</f>
        <v>-447500641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1274597509</v>
      </c>
      <c r="F38" s="2">
        <f t="shared" si="3"/>
        <v>1274597509</v>
      </c>
      <c r="G38" s="2">
        <f t="shared" si="3"/>
        <v>-29328</v>
      </c>
      <c r="H38" s="2">
        <f t="shared" si="3"/>
        <v>0</v>
      </c>
      <c r="I38" s="2">
        <f t="shared" si="3"/>
        <v>0</v>
      </c>
      <c r="J38" s="2">
        <f t="shared" si="3"/>
        <v>-29328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-29328</v>
      </c>
      <c r="X38" s="2">
        <f t="shared" si="3"/>
        <v>-97660</v>
      </c>
      <c r="Y38" s="2">
        <f t="shared" si="3"/>
        <v>68332</v>
      </c>
      <c r="Z38" s="34">
        <f>+IF(X38&lt;&gt;0,+(Y38/X38)*100,0)</f>
        <v>-69.969281179602703</v>
      </c>
      <c r="AA38" s="35">
        <f>+AA17+AA27+AA36</f>
        <v>1274597509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-29328</v>
      </c>
      <c r="J39" s="2">
        <f>+G39</f>
        <v>0</v>
      </c>
      <c r="K39" s="2">
        <f>+I40+K60</f>
        <v>-29328</v>
      </c>
      <c r="L39" s="2">
        <f>+K40+L60</f>
        <v>-29328</v>
      </c>
      <c r="M39" s="2">
        <f>+L40+M60</f>
        <v>-29328</v>
      </c>
      <c r="N39" s="2">
        <f>+K39</f>
        <v>-29328</v>
      </c>
      <c r="O39" s="2">
        <f>+M40+O60</f>
        <v>-29328</v>
      </c>
      <c r="P39" s="2">
        <f>+O40+P60</f>
        <v>-29328</v>
      </c>
      <c r="Q39" s="2">
        <f>+P40+Q60</f>
        <v>-29328</v>
      </c>
      <c r="R39" s="2">
        <f>+O39</f>
        <v>-29328</v>
      </c>
      <c r="S39" s="2">
        <f>+Q40+S60</f>
        <v>-29328</v>
      </c>
      <c r="T39" s="2">
        <f>+S40+T60</f>
        <v>-29328</v>
      </c>
      <c r="U39" s="2">
        <f>+T40+U60</f>
        <v>-29328</v>
      </c>
      <c r="V39" s="2">
        <f>+S39</f>
        <v>-29328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390641</v>
      </c>
      <c r="D40" s="43">
        <f t="shared" ref="D40:AA40" si="4">+D38+D39</f>
        <v>0</v>
      </c>
      <c r="E40" s="44">
        <f t="shared" si="4"/>
        <v>1274597509</v>
      </c>
      <c r="F40" s="45">
        <f t="shared" si="4"/>
        <v>1274597509</v>
      </c>
      <c r="G40" s="45">
        <f t="shared" si="4"/>
        <v>-29328</v>
      </c>
      <c r="H40" s="45">
        <f t="shared" si="4"/>
        <v>-29328</v>
      </c>
      <c r="I40" s="45">
        <f t="shared" si="4"/>
        <v>-29328</v>
      </c>
      <c r="J40" s="45">
        <f>+I40</f>
        <v>-29328</v>
      </c>
      <c r="K40" s="45">
        <f t="shared" si="4"/>
        <v>-29328</v>
      </c>
      <c r="L40" s="45">
        <f t="shared" si="4"/>
        <v>-29328</v>
      </c>
      <c r="M40" s="45">
        <f t="shared" si="4"/>
        <v>-29328</v>
      </c>
      <c r="N40" s="45">
        <f>+M40</f>
        <v>-29328</v>
      </c>
      <c r="O40" s="45">
        <f t="shared" si="4"/>
        <v>-29328</v>
      </c>
      <c r="P40" s="45">
        <f t="shared" si="4"/>
        <v>-29328</v>
      </c>
      <c r="Q40" s="45">
        <f t="shared" si="4"/>
        <v>-29328</v>
      </c>
      <c r="R40" s="45">
        <f>+Q40</f>
        <v>-29328</v>
      </c>
      <c r="S40" s="45">
        <f t="shared" si="4"/>
        <v>-29328</v>
      </c>
      <c r="T40" s="45">
        <f t="shared" si="4"/>
        <v>-29328</v>
      </c>
      <c r="U40" s="45">
        <f t="shared" si="4"/>
        <v>-29328</v>
      </c>
      <c r="V40" s="45">
        <f>+U40</f>
        <v>-29328</v>
      </c>
      <c r="W40" s="45">
        <f>+V40</f>
        <v>-29328</v>
      </c>
      <c r="X40" s="45">
        <f t="shared" si="4"/>
        <v>-97660</v>
      </c>
      <c r="Y40" s="45">
        <f t="shared" si="4"/>
        <v>68332</v>
      </c>
      <c r="Z40" s="46">
        <f>+IF(X40&lt;&gt;0,+(Y40/X40)*100,0)</f>
        <v>-69.969281179602703</v>
      </c>
      <c r="AA40" s="47">
        <f t="shared" si="4"/>
        <v>1274597509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240205653</v>
      </c>
      <c r="F7" s="20">
        <v>240205653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60051414</v>
      </c>
      <c r="Y7" s="20">
        <v>-60051414</v>
      </c>
      <c r="Z7" s="21">
        <v>-100</v>
      </c>
      <c r="AA7" s="22">
        <v>240205653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73435950</v>
      </c>
      <c r="F9" s="20">
        <v>73435950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18358989</v>
      </c>
      <c r="Y9" s="20">
        <v>-18358989</v>
      </c>
      <c r="Z9" s="21">
        <v>-100</v>
      </c>
      <c r="AA9" s="22">
        <v>73435950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369838050</v>
      </c>
      <c r="F10" s="20">
        <v>369838050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92459514</v>
      </c>
      <c r="Y10" s="20">
        <v>-92459514</v>
      </c>
      <c r="Z10" s="21">
        <v>-100</v>
      </c>
      <c r="AA10" s="22">
        <v>369838050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11605294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2901324</v>
      </c>
      <c r="Y11" s="20">
        <v>-2901324</v>
      </c>
      <c r="Z11" s="21">
        <v>-100</v>
      </c>
      <c r="AA11" s="22">
        <v>11605294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-75002</v>
      </c>
      <c r="D14" s="18"/>
      <c r="E14" s="19">
        <v>-330689619</v>
      </c>
      <c r="F14" s="20">
        <v>-330689619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-82672413</v>
      </c>
      <c r="Y14" s="20">
        <v>82672413</v>
      </c>
      <c r="Z14" s="21">
        <v>-100</v>
      </c>
      <c r="AA14" s="22">
        <v>-330689619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-75002</v>
      </c>
      <c r="D17" s="26">
        <f>SUM(D6:D16)</f>
        <v>0</v>
      </c>
      <c r="E17" s="27">
        <f t="shared" si="0"/>
        <v>364395328</v>
      </c>
      <c r="F17" s="28">
        <f t="shared" si="0"/>
        <v>364395328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91098828</v>
      </c>
      <c r="Y17" s="28">
        <f t="shared" si="0"/>
        <v>-91098828</v>
      </c>
      <c r="Z17" s="29">
        <f>+IF(X17&lt;&gt;0,+(Y17/X17)*100,0)</f>
        <v>-100</v>
      </c>
      <c r="AA17" s="30">
        <f>SUM(AA6:AA16)</f>
        <v>364395328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-384221779</v>
      </c>
      <c r="F26" s="20">
        <v>-384221779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-96055449</v>
      </c>
      <c r="Y26" s="20">
        <v>96055449</v>
      </c>
      <c r="Z26" s="21">
        <v>-100</v>
      </c>
      <c r="AA26" s="22">
        <v>-384221779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-384221779</v>
      </c>
      <c r="F27" s="28">
        <f t="shared" si="1"/>
        <v>-384221779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-96055449</v>
      </c>
      <c r="Y27" s="28">
        <f t="shared" si="1"/>
        <v>96055449</v>
      </c>
      <c r="Z27" s="29">
        <f>+IF(X27&lt;&gt;0,+(Y27/X27)*100,0)</f>
        <v>-100</v>
      </c>
      <c r="AA27" s="30">
        <f>SUM(AA21:AA26)</f>
        <v>-384221779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-75002</v>
      </c>
      <c r="D38" s="32">
        <f>+D17+D27+D36</f>
        <v>0</v>
      </c>
      <c r="E38" s="33">
        <f t="shared" si="3"/>
        <v>-19826451</v>
      </c>
      <c r="F38" s="2">
        <f t="shared" si="3"/>
        <v>-19826451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-4956621</v>
      </c>
      <c r="Y38" s="2">
        <f t="shared" si="3"/>
        <v>4956621</v>
      </c>
      <c r="Z38" s="34">
        <f>+IF(X38&lt;&gt;0,+(Y38/X38)*100,0)</f>
        <v>-100</v>
      </c>
      <c r="AA38" s="35">
        <f>+AA17+AA27+AA36</f>
        <v>-19826451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-75002</v>
      </c>
      <c r="D40" s="43">
        <f t="shared" ref="D40:AA40" si="4">+D38+D39</f>
        <v>0</v>
      </c>
      <c r="E40" s="44">
        <f t="shared" si="4"/>
        <v>-19826451</v>
      </c>
      <c r="F40" s="45">
        <f t="shared" si="4"/>
        <v>-19826451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-4956621</v>
      </c>
      <c r="Y40" s="45">
        <f t="shared" si="4"/>
        <v>4956621</v>
      </c>
      <c r="Z40" s="46">
        <f>+IF(X40&lt;&gt;0,+(Y40/X40)*100,0)</f>
        <v>-100</v>
      </c>
      <c r="AA40" s="47">
        <f t="shared" si="4"/>
        <v>-19826451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-862500</v>
      </c>
      <c r="F14" s="20">
        <v>-862500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-215625</v>
      </c>
      <c r="Y14" s="20">
        <v>215625</v>
      </c>
      <c r="Z14" s="21">
        <v>-100</v>
      </c>
      <c r="AA14" s="22">
        <v>-862500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-862500</v>
      </c>
      <c r="F17" s="28">
        <f t="shared" si="0"/>
        <v>-862500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-215625</v>
      </c>
      <c r="Y17" s="28">
        <f t="shared" si="0"/>
        <v>215625</v>
      </c>
      <c r="Z17" s="29">
        <f>+IF(X17&lt;&gt;0,+(Y17/X17)*100,0)</f>
        <v>-100</v>
      </c>
      <c r="AA17" s="30">
        <f>SUM(AA6:AA16)</f>
        <v>-862500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-862500</v>
      </c>
      <c r="F38" s="2">
        <f t="shared" si="3"/>
        <v>-862500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-215625</v>
      </c>
      <c r="Y38" s="2">
        <f t="shared" si="3"/>
        <v>215625</v>
      </c>
      <c r="Z38" s="34">
        <f>+IF(X38&lt;&gt;0,+(Y38/X38)*100,0)</f>
        <v>-100</v>
      </c>
      <c r="AA38" s="35">
        <f>+AA17+AA27+AA36</f>
        <v>-862500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-862500</v>
      </c>
      <c r="F40" s="45">
        <f t="shared" si="4"/>
        <v>-862500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-215625</v>
      </c>
      <c r="Y40" s="45">
        <f t="shared" si="4"/>
        <v>215625</v>
      </c>
      <c r="Z40" s="46">
        <f>+IF(X40&lt;&gt;0,+(Y40/X40)*100,0)</f>
        <v>-100</v>
      </c>
      <c r="AA40" s="47">
        <f t="shared" si="4"/>
        <v>-862500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-16346</v>
      </c>
      <c r="X7" s="20"/>
      <c r="Y7" s="20">
        <v>-16346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6000000</v>
      </c>
      <c r="X9" s="20"/>
      <c r="Y9" s="20">
        <v>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30932624</v>
      </c>
      <c r="X10" s="20"/>
      <c r="Y10" s="20">
        <v>30932624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36916278</v>
      </c>
      <c r="X17" s="28">
        <f t="shared" si="0"/>
        <v>0</v>
      </c>
      <c r="Y17" s="28">
        <f t="shared" si="0"/>
        <v>36916278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36916278</v>
      </c>
      <c r="X38" s="2">
        <f t="shared" si="3"/>
        <v>0</v>
      </c>
      <c r="Y38" s="2">
        <f t="shared" si="3"/>
        <v>36916278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36916278</v>
      </c>
      <c r="M39" s="2">
        <f>+L40+M60</f>
        <v>36916278</v>
      </c>
      <c r="N39" s="2">
        <f>+K39</f>
        <v>36916278</v>
      </c>
      <c r="O39" s="2">
        <f>+M40+O60</f>
        <v>36916278</v>
      </c>
      <c r="P39" s="2">
        <f>+O40+P60</f>
        <v>36916278</v>
      </c>
      <c r="Q39" s="2">
        <f>+P40+Q60</f>
        <v>36916278</v>
      </c>
      <c r="R39" s="2">
        <f>+O39</f>
        <v>36916278</v>
      </c>
      <c r="S39" s="2">
        <f>+Q40+S60</f>
        <v>36916278</v>
      </c>
      <c r="T39" s="2">
        <f>+S40+T60</f>
        <v>36916278</v>
      </c>
      <c r="U39" s="2">
        <f>+T40+U60</f>
        <v>36916278</v>
      </c>
      <c r="V39" s="2">
        <f>+S39</f>
        <v>36916278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36916278</v>
      </c>
      <c r="L40" s="45">
        <f t="shared" si="4"/>
        <v>36916278</v>
      </c>
      <c r="M40" s="45">
        <f t="shared" si="4"/>
        <v>36916278</v>
      </c>
      <c r="N40" s="45">
        <f>+M40</f>
        <v>36916278</v>
      </c>
      <c r="O40" s="45">
        <f t="shared" si="4"/>
        <v>36916278</v>
      </c>
      <c r="P40" s="45">
        <f t="shared" si="4"/>
        <v>36916278</v>
      </c>
      <c r="Q40" s="45">
        <f t="shared" si="4"/>
        <v>36916278</v>
      </c>
      <c r="R40" s="45">
        <f>+Q40</f>
        <v>36916278</v>
      </c>
      <c r="S40" s="45">
        <f t="shared" si="4"/>
        <v>36916278</v>
      </c>
      <c r="T40" s="45">
        <f t="shared" si="4"/>
        <v>36916278</v>
      </c>
      <c r="U40" s="45">
        <f t="shared" si="4"/>
        <v>36916278</v>
      </c>
      <c r="V40" s="45">
        <f>+U40</f>
        <v>36916278</v>
      </c>
      <c r="W40" s="45">
        <f>+V40</f>
        <v>36916278</v>
      </c>
      <c r="X40" s="45">
        <f t="shared" si="4"/>
        <v>0</v>
      </c>
      <c r="Y40" s="45">
        <f t="shared" si="4"/>
        <v>36916278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379678049</v>
      </c>
      <c r="F7" s="20">
        <v>379678049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94919511</v>
      </c>
      <c r="Y7" s="20">
        <v>-94919511</v>
      </c>
      <c r="Z7" s="21">
        <v>-100</v>
      </c>
      <c r="AA7" s="22">
        <v>379678049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109756000</v>
      </c>
      <c r="J10" s="20">
        <v>109756000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109756000</v>
      </c>
      <c r="X10" s="20"/>
      <c r="Y10" s="20">
        <v>109756000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-32071730</v>
      </c>
      <c r="D14" s="18"/>
      <c r="E14" s="19">
        <v>-477888746</v>
      </c>
      <c r="F14" s="20">
        <v>-477888746</v>
      </c>
      <c r="G14" s="20">
        <v>-42379471</v>
      </c>
      <c r="H14" s="20">
        <v>-24237487</v>
      </c>
      <c r="I14" s="20">
        <v>-8698810</v>
      </c>
      <c r="J14" s="20">
        <v>-75315768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-75315768</v>
      </c>
      <c r="X14" s="20">
        <v>-119472198</v>
      </c>
      <c r="Y14" s="20">
        <v>44156430</v>
      </c>
      <c r="Z14" s="21">
        <v>-36.959586195944929</v>
      </c>
      <c r="AA14" s="22">
        <v>-477888746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-32071730</v>
      </c>
      <c r="D17" s="26">
        <f>SUM(D6:D16)</f>
        <v>0</v>
      </c>
      <c r="E17" s="27">
        <f t="shared" si="0"/>
        <v>-98210697</v>
      </c>
      <c r="F17" s="28">
        <f t="shared" si="0"/>
        <v>-98210697</v>
      </c>
      <c r="G17" s="28">
        <f t="shared" si="0"/>
        <v>-42379471</v>
      </c>
      <c r="H17" s="28">
        <f t="shared" si="0"/>
        <v>-24237487</v>
      </c>
      <c r="I17" s="28">
        <f t="shared" si="0"/>
        <v>101057190</v>
      </c>
      <c r="J17" s="28">
        <f t="shared" si="0"/>
        <v>34440232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34440232</v>
      </c>
      <c r="X17" s="28">
        <f t="shared" si="0"/>
        <v>-24552687</v>
      </c>
      <c r="Y17" s="28">
        <f t="shared" si="0"/>
        <v>58992919</v>
      </c>
      <c r="Z17" s="29">
        <f>+IF(X17&lt;&gt;0,+(Y17/X17)*100,0)</f>
        <v>-240.27072474796748</v>
      </c>
      <c r="AA17" s="30">
        <f>SUM(AA6:AA16)</f>
        <v>-98210697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-153800774</v>
      </c>
      <c r="F26" s="20">
        <v>-153800774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-38450196</v>
      </c>
      <c r="Y26" s="20">
        <v>38450196</v>
      </c>
      <c r="Z26" s="21">
        <v>-100</v>
      </c>
      <c r="AA26" s="22">
        <v>-153800774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-153800774</v>
      </c>
      <c r="F27" s="28">
        <f t="shared" si="1"/>
        <v>-153800774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-38450196</v>
      </c>
      <c r="Y27" s="28">
        <f t="shared" si="1"/>
        <v>38450196</v>
      </c>
      <c r="Z27" s="29">
        <f>+IF(X27&lt;&gt;0,+(Y27/X27)*100,0)</f>
        <v>-100</v>
      </c>
      <c r="AA27" s="30">
        <f>SUM(AA21:AA26)</f>
        <v>-153800774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-32071730</v>
      </c>
      <c r="D38" s="32">
        <f>+D17+D27+D36</f>
        <v>0</v>
      </c>
      <c r="E38" s="33">
        <f t="shared" si="3"/>
        <v>-252011471</v>
      </c>
      <c r="F38" s="2">
        <f t="shared" si="3"/>
        <v>-252011471</v>
      </c>
      <c r="G38" s="2">
        <f t="shared" si="3"/>
        <v>-42379471</v>
      </c>
      <c r="H38" s="2">
        <f t="shared" si="3"/>
        <v>-24237487</v>
      </c>
      <c r="I38" s="2">
        <f t="shared" si="3"/>
        <v>101057190</v>
      </c>
      <c r="J38" s="2">
        <f t="shared" si="3"/>
        <v>34440232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34440232</v>
      </c>
      <c r="X38" s="2">
        <f t="shared" si="3"/>
        <v>-63002883</v>
      </c>
      <c r="Y38" s="2">
        <f t="shared" si="3"/>
        <v>97443115</v>
      </c>
      <c r="Z38" s="34">
        <f>+IF(X38&lt;&gt;0,+(Y38/X38)*100,0)</f>
        <v>-154.66453336746511</v>
      </c>
      <c r="AA38" s="35">
        <f>+AA17+AA27+AA36</f>
        <v>-252011471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-42379471</v>
      </c>
      <c r="I39" s="2">
        <f>+H40+I60</f>
        <v>-66616958</v>
      </c>
      <c r="J39" s="2">
        <f>+G39</f>
        <v>0</v>
      </c>
      <c r="K39" s="2">
        <f>+I40+K60</f>
        <v>34440232</v>
      </c>
      <c r="L39" s="2">
        <f>+K40+L60</f>
        <v>34440232</v>
      </c>
      <c r="M39" s="2">
        <f>+L40+M60</f>
        <v>34440232</v>
      </c>
      <c r="N39" s="2">
        <f>+K39</f>
        <v>34440232</v>
      </c>
      <c r="O39" s="2">
        <f>+M40+O60</f>
        <v>34440232</v>
      </c>
      <c r="P39" s="2">
        <f>+O40+P60</f>
        <v>34440232</v>
      </c>
      <c r="Q39" s="2">
        <f>+P40+Q60</f>
        <v>34440232</v>
      </c>
      <c r="R39" s="2">
        <f>+O39</f>
        <v>34440232</v>
      </c>
      <c r="S39" s="2">
        <f>+Q40+S60</f>
        <v>34440232</v>
      </c>
      <c r="T39" s="2">
        <f>+S40+T60</f>
        <v>34440232</v>
      </c>
      <c r="U39" s="2">
        <f>+T40+U60</f>
        <v>34440232</v>
      </c>
      <c r="V39" s="2">
        <f>+S39</f>
        <v>34440232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-32071730</v>
      </c>
      <c r="D40" s="43">
        <f t="shared" ref="D40:AA40" si="4">+D38+D39</f>
        <v>0</v>
      </c>
      <c r="E40" s="44">
        <f t="shared" si="4"/>
        <v>-252011471</v>
      </c>
      <c r="F40" s="45">
        <f t="shared" si="4"/>
        <v>-252011471</v>
      </c>
      <c r="G40" s="45">
        <f t="shared" si="4"/>
        <v>-42379471</v>
      </c>
      <c r="H40" s="45">
        <f t="shared" si="4"/>
        <v>-66616958</v>
      </c>
      <c r="I40" s="45">
        <f t="shared" si="4"/>
        <v>34440232</v>
      </c>
      <c r="J40" s="45">
        <f>+I40</f>
        <v>34440232</v>
      </c>
      <c r="K40" s="45">
        <f t="shared" si="4"/>
        <v>34440232</v>
      </c>
      <c r="L40" s="45">
        <f t="shared" si="4"/>
        <v>34440232</v>
      </c>
      <c r="M40" s="45">
        <f t="shared" si="4"/>
        <v>34440232</v>
      </c>
      <c r="N40" s="45">
        <f>+M40</f>
        <v>34440232</v>
      </c>
      <c r="O40" s="45">
        <f t="shared" si="4"/>
        <v>34440232</v>
      </c>
      <c r="P40" s="45">
        <f t="shared" si="4"/>
        <v>34440232</v>
      </c>
      <c r="Q40" s="45">
        <f t="shared" si="4"/>
        <v>34440232</v>
      </c>
      <c r="R40" s="45">
        <f>+Q40</f>
        <v>34440232</v>
      </c>
      <c r="S40" s="45">
        <f t="shared" si="4"/>
        <v>34440232</v>
      </c>
      <c r="T40" s="45">
        <f t="shared" si="4"/>
        <v>34440232</v>
      </c>
      <c r="U40" s="45">
        <f t="shared" si="4"/>
        <v>34440232</v>
      </c>
      <c r="V40" s="45">
        <f>+U40</f>
        <v>34440232</v>
      </c>
      <c r="W40" s="45">
        <f>+V40</f>
        <v>34440232</v>
      </c>
      <c r="X40" s="45">
        <f t="shared" si="4"/>
        <v>-63002883</v>
      </c>
      <c r="Y40" s="45">
        <f t="shared" si="4"/>
        <v>97443115</v>
      </c>
      <c r="Z40" s="46">
        <f>+IF(X40&lt;&gt;0,+(Y40/X40)*100,0)</f>
        <v>-154.66453336746511</v>
      </c>
      <c r="AA40" s="47">
        <f t="shared" si="4"/>
        <v>-252011471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129653525</v>
      </c>
      <c r="D7" s="18"/>
      <c r="E7" s="19">
        <v>100995000</v>
      </c>
      <c r="F7" s="20">
        <v>100995000</v>
      </c>
      <c r="G7" s="20">
        <v>7632062</v>
      </c>
      <c r="H7" s="20">
        <v>9127055</v>
      </c>
      <c r="I7" s="20">
        <v>11721914</v>
      </c>
      <c r="J7" s="20">
        <v>28481031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28481031</v>
      </c>
      <c r="X7" s="20">
        <v>25248750</v>
      </c>
      <c r="Y7" s="20">
        <v>3232281</v>
      </c>
      <c r="Z7" s="21">
        <v>12.801746621119857</v>
      </c>
      <c r="AA7" s="22">
        <v>100995000</v>
      </c>
    </row>
    <row r="8" spans="1:27" x14ac:dyDescent="0.25">
      <c r="A8" s="23" t="s">
        <v>36</v>
      </c>
      <c r="B8" s="17" t="s">
        <v>32</v>
      </c>
      <c r="C8" s="18">
        <v>2886033</v>
      </c>
      <c r="D8" s="18"/>
      <c r="E8" s="19">
        <v>1713684</v>
      </c>
      <c r="F8" s="20">
        <v>1713684</v>
      </c>
      <c r="G8" s="20">
        <v>567867</v>
      </c>
      <c r="H8" s="20">
        <v>1509698</v>
      </c>
      <c r="I8" s="20">
        <v>839481</v>
      </c>
      <c r="J8" s="20">
        <v>2917046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2917046</v>
      </c>
      <c r="X8" s="20">
        <v>428421</v>
      </c>
      <c r="Y8" s="20">
        <v>2488625</v>
      </c>
      <c r="Z8" s="21">
        <v>580.88305661954007</v>
      </c>
      <c r="AA8" s="22">
        <v>1713684</v>
      </c>
    </row>
    <row r="9" spans="1:27" x14ac:dyDescent="0.25">
      <c r="A9" s="23" t="s">
        <v>37</v>
      </c>
      <c r="B9" s="17" t="s">
        <v>6</v>
      </c>
      <c r="C9" s="18">
        <v>2887085</v>
      </c>
      <c r="D9" s="18"/>
      <c r="E9" s="19">
        <v>4488000</v>
      </c>
      <c r="F9" s="20">
        <v>4488000</v>
      </c>
      <c r="G9" s="20"/>
      <c r="H9" s="20">
        <v>454000</v>
      </c>
      <c r="I9" s="20"/>
      <c r="J9" s="20">
        <v>454000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454000</v>
      </c>
      <c r="X9" s="20">
        <v>1122000</v>
      </c>
      <c r="Y9" s="20">
        <v>-668000</v>
      </c>
      <c r="Z9" s="21">
        <v>-59.536541889483061</v>
      </c>
      <c r="AA9" s="22">
        <v>4488000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306342000</v>
      </c>
      <c r="F10" s="20">
        <v>306342000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76585500</v>
      </c>
      <c r="Y10" s="20">
        <v>-76585500</v>
      </c>
      <c r="Z10" s="21">
        <v>-100</v>
      </c>
      <c r="AA10" s="22">
        <v>306342000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-99349928</v>
      </c>
      <c r="D14" s="18"/>
      <c r="E14" s="19">
        <v>-470550740</v>
      </c>
      <c r="F14" s="20">
        <v>-470550740</v>
      </c>
      <c r="G14" s="20">
        <v>-143122</v>
      </c>
      <c r="H14" s="20">
        <v>-84180</v>
      </c>
      <c r="I14" s="20">
        <v>-14585690</v>
      </c>
      <c r="J14" s="20">
        <v>-14812992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-14812992</v>
      </c>
      <c r="X14" s="20">
        <v>-117637686</v>
      </c>
      <c r="Y14" s="20">
        <v>102824694</v>
      </c>
      <c r="Z14" s="21">
        <v>-87.407953604255695</v>
      </c>
      <c r="AA14" s="22">
        <v>-470550740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36076715</v>
      </c>
      <c r="D17" s="26">
        <f>SUM(D6:D16)</f>
        <v>0</v>
      </c>
      <c r="E17" s="27">
        <f t="shared" si="0"/>
        <v>-57012056</v>
      </c>
      <c r="F17" s="28">
        <f t="shared" si="0"/>
        <v>-57012056</v>
      </c>
      <c r="G17" s="28">
        <f t="shared" si="0"/>
        <v>8056807</v>
      </c>
      <c r="H17" s="28">
        <f t="shared" si="0"/>
        <v>11006573</v>
      </c>
      <c r="I17" s="28">
        <f t="shared" si="0"/>
        <v>-2024295</v>
      </c>
      <c r="J17" s="28">
        <f t="shared" si="0"/>
        <v>17039085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17039085</v>
      </c>
      <c r="X17" s="28">
        <f t="shared" si="0"/>
        <v>-14253015</v>
      </c>
      <c r="Y17" s="28">
        <f t="shared" si="0"/>
        <v>31292100</v>
      </c>
      <c r="Z17" s="29">
        <f>+IF(X17&lt;&gt;0,+(Y17/X17)*100,0)</f>
        <v>-219.54723263814708</v>
      </c>
      <c r="AA17" s="30">
        <f>SUM(AA6:AA16)</f>
        <v>-57012056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-157366242</v>
      </c>
      <c r="D26" s="18"/>
      <c r="E26" s="19">
        <v>-245763060</v>
      </c>
      <c r="F26" s="20">
        <v>-245763060</v>
      </c>
      <c r="G26" s="20"/>
      <c r="H26" s="20">
        <v>-1119854</v>
      </c>
      <c r="I26" s="20">
        <v>-14801031</v>
      </c>
      <c r="J26" s="20">
        <v>-15920885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-15920885</v>
      </c>
      <c r="X26" s="20">
        <v>-61440765</v>
      </c>
      <c r="Y26" s="20">
        <v>45519880</v>
      </c>
      <c r="Z26" s="21">
        <v>-74.087423878918173</v>
      </c>
      <c r="AA26" s="22">
        <v>-245763060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-157366242</v>
      </c>
      <c r="D27" s="26">
        <f>SUM(D21:D26)</f>
        <v>0</v>
      </c>
      <c r="E27" s="27">
        <f t="shared" si="1"/>
        <v>-245763060</v>
      </c>
      <c r="F27" s="28">
        <f t="shared" si="1"/>
        <v>-245763060</v>
      </c>
      <c r="G27" s="28">
        <f t="shared" si="1"/>
        <v>0</v>
      </c>
      <c r="H27" s="28">
        <f t="shared" si="1"/>
        <v>-1119854</v>
      </c>
      <c r="I27" s="28">
        <f t="shared" si="1"/>
        <v>-14801031</v>
      </c>
      <c r="J27" s="28">
        <f t="shared" si="1"/>
        <v>-15920885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-15920885</v>
      </c>
      <c r="X27" s="28">
        <f t="shared" si="1"/>
        <v>-61440765</v>
      </c>
      <c r="Y27" s="28">
        <f t="shared" si="1"/>
        <v>45519880</v>
      </c>
      <c r="Z27" s="29">
        <f>+IF(X27&lt;&gt;0,+(Y27/X27)*100,0)</f>
        <v>-74.087423878918173</v>
      </c>
      <c r="AA27" s="30">
        <f>SUM(AA21:AA26)</f>
        <v>-245763060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-7055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-7055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-121296582</v>
      </c>
      <c r="D38" s="32">
        <f>+D17+D27+D36</f>
        <v>0</v>
      </c>
      <c r="E38" s="33">
        <f t="shared" si="3"/>
        <v>-302775116</v>
      </c>
      <c r="F38" s="2">
        <f t="shared" si="3"/>
        <v>-302775116</v>
      </c>
      <c r="G38" s="2">
        <f t="shared" si="3"/>
        <v>8056807</v>
      </c>
      <c r="H38" s="2">
        <f t="shared" si="3"/>
        <v>9886719</v>
      </c>
      <c r="I38" s="2">
        <f t="shared" si="3"/>
        <v>-16825326</v>
      </c>
      <c r="J38" s="2">
        <f t="shared" si="3"/>
        <v>1118200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1118200</v>
      </c>
      <c r="X38" s="2">
        <f t="shared" si="3"/>
        <v>-75693780</v>
      </c>
      <c r="Y38" s="2">
        <f t="shared" si="3"/>
        <v>76811980</v>
      </c>
      <c r="Z38" s="34">
        <f>+IF(X38&lt;&gt;0,+(Y38/X38)*100,0)</f>
        <v>-101.47726801330307</v>
      </c>
      <c r="AA38" s="35">
        <f>+AA17+AA27+AA36</f>
        <v>-302775116</v>
      </c>
    </row>
    <row r="39" spans="1:27" x14ac:dyDescent="0.25">
      <c r="A39" s="23" t="s">
        <v>61</v>
      </c>
      <c r="B39" s="17"/>
      <c r="C39" s="32">
        <v>-1542757350</v>
      </c>
      <c r="D39" s="32"/>
      <c r="E39" s="33"/>
      <c r="F39" s="2"/>
      <c r="G39" s="2">
        <v>-1799549683</v>
      </c>
      <c r="H39" s="2">
        <f>+G40+H60</f>
        <v>-1791492876</v>
      </c>
      <c r="I39" s="2">
        <f>+H40+I60</f>
        <v>-1781606157</v>
      </c>
      <c r="J39" s="2">
        <f>+G39</f>
        <v>-1799549683</v>
      </c>
      <c r="K39" s="2">
        <f>+I40+K60</f>
        <v>-1798431483</v>
      </c>
      <c r="L39" s="2">
        <f>+K40+L60</f>
        <v>-1798431483</v>
      </c>
      <c r="M39" s="2">
        <f>+L40+M60</f>
        <v>-1798431483</v>
      </c>
      <c r="N39" s="2">
        <f>+K39</f>
        <v>-1798431483</v>
      </c>
      <c r="O39" s="2">
        <f>+M40+O60</f>
        <v>-1798431483</v>
      </c>
      <c r="P39" s="2">
        <f>+O40+P60</f>
        <v>-1798431483</v>
      </c>
      <c r="Q39" s="2">
        <f>+P40+Q60</f>
        <v>-1798431483</v>
      </c>
      <c r="R39" s="2">
        <f>+O39</f>
        <v>-1798431483</v>
      </c>
      <c r="S39" s="2">
        <f>+Q40+S60</f>
        <v>-1798431483</v>
      </c>
      <c r="T39" s="2">
        <f>+S40+T60</f>
        <v>-1798431483</v>
      </c>
      <c r="U39" s="2">
        <f>+T40+U60</f>
        <v>-1798431483</v>
      </c>
      <c r="V39" s="2">
        <f>+S39</f>
        <v>-1798431483</v>
      </c>
      <c r="W39" s="2">
        <f>+G39</f>
        <v>-1799549683</v>
      </c>
      <c r="X39" s="2"/>
      <c r="Y39" s="2">
        <f>+W39-X39</f>
        <v>-1799549683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-1664053932</v>
      </c>
      <c r="D40" s="43">
        <f t="shared" ref="D40:AA40" si="4">+D38+D39</f>
        <v>0</v>
      </c>
      <c r="E40" s="44">
        <f t="shared" si="4"/>
        <v>-302775116</v>
      </c>
      <c r="F40" s="45">
        <f t="shared" si="4"/>
        <v>-302775116</v>
      </c>
      <c r="G40" s="45">
        <f t="shared" si="4"/>
        <v>-1791492876</v>
      </c>
      <c r="H40" s="45">
        <f t="shared" si="4"/>
        <v>-1781606157</v>
      </c>
      <c r="I40" s="45">
        <f t="shared" si="4"/>
        <v>-1798431483</v>
      </c>
      <c r="J40" s="45">
        <f>+I40</f>
        <v>-1798431483</v>
      </c>
      <c r="K40" s="45">
        <f t="shared" si="4"/>
        <v>-1798431483</v>
      </c>
      <c r="L40" s="45">
        <f t="shared" si="4"/>
        <v>-1798431483</v>
      </c>
      <c r="M40" s="45">
        <f t="shared" si="4"/>
        <v>-1798431483</v>
      </c>
      <c r="N40" s="45">
        <f>+M40</f>
        <v>-1798431483</v>
      </c>
      <c r="O40" s="45">
        <f t="shared" si="4"/>
        <v>-1798431483</v>
      </c>
      <c r="P40" s="45">
        <f t="shared" si="4"/>
        <v>-1798431483</v>
      </c>
      <c r="Q40" s="45">
        <f t="shared" si="4"/>
        <v>-1798431483</v>
      </c>
      <c r="R40" s="45">
        <f>+Q40</f>
        <v>-1798431483</v>
      </c>
      <c r="S40" s="45">
        <f t="shared" si="4"/>
        <v>-1798431483</v>
      </c>
      <c r="T40" s="45">
        <f t="shared" si="4"/>
        <v>-1798431483</v>
      </c>
      <c r="U40" s="45">
        <f t="shared" si="4"/>
        <v>-1798431483</v>
      </c>
      <c r="V40" s="45">
        <f>+U40</f>
        <v>-1798431483</v>
      </c>
      <c r="W40" s="45">
        <f>+V40</f>
        <v>-1798431483</v>
      </c>
      <c r="X40" s="45">
        <f t="shared" si="4"/>
        <v>-75693780</v>
      </c>
      <c r="Y40" s="45">
        <f t="shared" si="4"/>
        <v>-1722737703</v>
      </c>
      <c r="Z40" s="46">
        <f>+IF(X40&lt;&gt;0,+(Y40/X40)*100,0)</f>
        <v>2275.9303380013525</v>
      </c>
      <c r="AA40" s="47">
        <f t="shared" si="4"/>
        <v>-302775116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-1799549683</v>
      </c>
      <c r="J60">
        <v>-1799549683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92506684</v>
      </c>
      <c r="D7" s="18"/>
      <c r="E7" s="19">
        <v>42523330</v>
      </c>
      <c r="F7" s="20">
        <v>42523330</v>
      </c>
      <c r="G7" s="20">
        <v>1838196</v>
      </c>
      <c r="H7" s="20">
        <v>-7656</v>
      </c>
      <c r="I7" s="20">
        <v>561881</v>
      </c>
      <c r="J7" s="20">
        <v>2392421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2392421</v>
      </c>
      <c r="X7" s="20">
        <v>10630833</v>
      </c>
      <c r="Y7" s="20">
        <v>-8238412</v>
      </c>
      <c r="Z7" s="21">
        <v>-77.495451203118321</v>
      </c>
      <c r="AA7" s="22">
        <v>42523330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7683000</v>
      </c>
      <c r="F9" s="20">
        <v>7683000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1920750</v>
      </c>
      <c r="Y9" s="20">
        <v>-1920750</v>
      </c>
      <c r="Z9" s="21">
        <v>-100</v>
      </c>
      <c r="AA9" s="22">
        <v>7683000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276845000</v>
      </c>
      <c r="F10" s="20">
        <v>276845000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69211251</v>
      </c>
      <c r="Y10" s="20">
        <v>-69211251</v>
      </c>
      <c r="Z10" s="21">
        <v>-100</v>
      </c>
      <c r="AA10" s="22">
        <v>276845000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-4063</v>
      </c>
      <c r="D14" s="18"/>
      <c r="E14" s="19">
        <v>-153502683</v>
      </c>
      <c r="F14" s="20">
        <v>-153502683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-38375673</v>
      </c>
      <c r="Y14" s="20">
        <v>38375673</v>
      </c>
      <c r="Z14" s="21">
        <v>-100</v>
      </c>
      <c r="AA14" s="22">
        <v>-153502683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92502621</v>
      </c>
      <c r="D17" s="26">
        <f>SUM(D6:D16)</f>
        <v>0</v>
      </c>
      <c r="E17" s="27">
        <f t="shared" si="0"/>
        <v>173548647</v>
      </c>
      <c r="F17" s="28">
        <f t="shared" si="0"/>
        <v>173548647</v>
      </c>
      <c r="G17" s="28">
        <f t="shared" si="0"/>
        <v>1838196</v>
      </c>
      <c r="H17" s="28">
        <f t="shared" si="0"/>
        <v>-7656</v>
      </c>
      <c r="I17" s="28">
        <f t="shared" si="0"/>
        <v>561881</v>
      </c>
      <c r="J17" s="28">
        <f t="shared" si="0"/>
        <v>2392421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2392421</v>
      </c>
      <c r="X17" s="28">
        <f t="shared" si="0"/>
        <v>43387161</v>
      </c>
      <c r="Y17" s="28">
        <f t="shared" si="0"/>
        <v>-40994740</v>
      </c>
      <c r="Z17" s="29">
        <f>+IF(X17&lt;&gt;0,+(Y17/X17)*100,0)</f>
        <v>-94.48587797666687</v>
      </c>
      <c r="AA17" s="30">
        <f>SUM(AA6:AA16)</f>
        <v>173548647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-465581398</v>
      </c>
      <c r="F26" s="20">
        <v>-465581398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-116395338</v>
      </c>
      <c r="Y26" s="20">
        <v>116395338</v>
      </c>
      <c r="Z26" s="21">
        <v>-100</v>
      </c>
      <c r="AA26" s="22">
        <v>-465581398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-465581398</v>
      </c>
      <c r="F27" s="28">
        <f t="shared" si="1"/>
        <v>-465581398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-116395338</v>
      </c>
      <c r="Y27" s="28">
        <f t="shared" si="1"/>
        <v>116395338</v>
      </c>
      <c r="Z27" s="29">
        <f>+IF(X27&lt;&gt;0,+(Y27/X27)*100,0)</f>
        <v>-100</v>
      </c>
      <c r="AA27" s="30">
        <f>SUM(AA21:AA26)</f>
        <v>-465581398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348200000</v>
      </c>
      <c r="F32" s="20">
        <v>348200000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87050001</v>
      </c>
      <c r="Y32" s="20">
        <v>-87050001</v>
      </c>
      <c r="Z32" s="21">
        <v>-100</v>
      </c>
      <c r="AA32" s="22">
        <v>348200000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348200000</v>
      </c>
      <c r="F36" s="28">
        <f t="shared" si="2"/>
        <v>348200000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87050001</v>
      </c>
      <c r="Y36" s="28">
        <f t="shared" si="2"/>
        <v>-87050001</v>
      </c>
      <c r="Z36" s="29">
        <f>+IF(X36&lt;&gt;0,+(Y36/X36)*100,0)</f>
        <v>-100</v>
      </c>
      <c r="AA36" s="30">
        <f>SUM(AA31:AA35)</f>
        <v>348200000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92502621</v>
      </c>
      <c r="D38" s="32">
        <f>+D17+D27+D36</f>
        <v>0</v>
      </c>
      <c r="E38" s="33">
        <f t="shared" si="3"/>
        <v>56167249</v>
      </c>
      <c r="F38" s="2">
        <f t="shared" si="3"/>
        <v>56167249</v>
      </c>
      <c r="G38" s="2">
        <f t="shared" si="3"/>
        <v>1838196</v>
      </c>
      <c r="H38" s="2">
        <f t="shared" si="3"/>
        <v>-7656</v>
      </c>
      <c r="I38" s="2">
        <f t="shared" si="3"/>
        <v>561881</v>
      </c>
      <c r="J38" s="2">
        <f t="shared" si="3"/>
        <v>2392421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2392421</v>
      </c>
      <c r="X38" s="2">
        <f t="shared" si="3"/>
        <v>14041824</v>
      </c>
      <c r="Y38" s="2">
        <f t="shared" si="3"/>
        <v>-11649403</v>
      </c>
      <c r="Z38" s="34">
        <f>+IF(X38&lt;&gt;0,+(Y38/X38)*100,0)</f>
        <v>-82.962177848120007</v>
      </c>
      <c r="AA38" s="35">
        <f>+AA17+AA27+AA36</f>
        <v>56167249</v>
      </c>
    </row>
    <row r="39" spans="1:27" x14ac:dyDescent="0.25">
      <c r="A39" s="23" t="s">
        <v>61</v>
      </c>
      <c r="B39" s="17"/>
      <c r="C39" s="32">
        <v>10000</v>
      </c>
      <c r="D39" s="32"/>
      <c r="E39" s="33"/>
      <c r="F39" s="2"/>
      <c r="G39" s="2"/>
      <c r="H39" s="2">
        <f>+G40+H60</f>
        <v>1838196</v>
      </c>
      <c r="I39" s="2">
        <f>+H40+I60</f>
        <v>1830540</v>
      </c>
      <c r="J39" s="2">
        <f>+G39</f>
        <v>0</v>
      </c>
      <c r="K39" s="2">
        <f>+I40+K60</f>
        <v>2392421</v>
      </c>
      <c r="L39" s="2">
        <f>+K40+L60</f>
        <v>2392421</v>
      </c>
      <c r="M39" s="2">
        <f>+L40+M60</f>
        <v>2392421</v>
      </c>
      <c r="N39" s="2">
        <f>+K39</f>
        <v>2392421</v>
      </c>
      <c r="O39" s="2">
        <f>+M40+O60</f>
        <v>2392421</v>
      </c>
      <c r="P39" s="2">
        <f>+O40+P60</f>
        <v>2392421</v>
      </c>
      <c r="Q39" s="2">
        <f>+P40+Q60</f>
        <v>2392421</v>
      </c>
      <c r="R39" s="2">
        <f>+O39</f>
        <v>2392421</v>
      </c>
      <c r="S39" s="2">
        <f>+Q40+S60</f>
        <v>2392421</v>
      </c>
      <c r="T39" s="2">
        <f>+S40+T60</f>
        <v>2392421</v>
      </c>
      <c r="U39" s="2">
        <f>+T40+U60</f>
        <v>2392421</v>
      </c>
      <c r="V39" s="2">
        <f>+S39</f>
        <v>2392421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92512621</v>
      </c>
      <c r="D40" s="43">
        <f t="shared" ref="D40:AA40" si="4">+D38+D39</f>
        <v>0</v>
      </c>
      <c r="E40" s="44">
        <f t="shared" si="4"/>
        <v>56167249</v>
      </c>
      <c r="F40" s="45">
        <f t="shared" si="4"/>
        <v>56167249</v>
      </c>
      <c r="G40" s="45">
        <f t="shared" si="4"/>
        <v>1838196</v>
      </c>
      <c r="H40" s="45">
        <f t="shared" si="4"/>
        <v>1830540</v>
      </c>
      <c r="I40" s="45">
        <f t="shared" si="4"/>
        <v>2392421</v>
      </c>
      <c r="J40" s="45">
        <f>+I40</f>
        <v>2392421</v>
      </c>
      <c r="K40" s="45">
        <f t="shared" si="4"/>
        <v>2392421</v>
      </c>
      <c r="L40" s="45">
        <f t="shared" si="4"/>
        <v>2392421</v>
      </c>
      <c r="M40" s="45">
        <f t="shared" si="4"/>
        <v>2392421</v>
      </c>
      <c r="N40" s="45">
        <f>+M40</f>
        <v>2392421</v>
      </c>
      <c r="O40" s="45">
        <f t="shared" si="4"/>
        <v>2392421</v>
      </c>
      <c r="P40" s="45">
        <f t="shared" si="4"/>
        <v>2392421</v>
      </c>
      <c r="Q40" s="45">
        <f t="shared" si="4"/>
        <v>2392421</v>
      </c>
      <c r="R40" s="45">
        <f>+Q40</f>
        <v>2392421</v>
      </c>
      <c r="S40" s="45">
        <f t="shared" si="4"/>
        <v>2392421</v>
      </c>
      <c r="T40" s="45">
        <f t="shared" si="4"/>
        <v>2392421</v>
      </c>
      <c r="U40" s="45">
        <f t="shared" si="4"/>
        <v>2392421</v>
      </c>
      <c r="V40" s="45">
        <f>+U40</f>
        <v>2392421</v>
      </c>
      <c r="W40" s="45">
        <f>+V40</f>
        <v>2392421</v>
      </c>
      <c r="X40" s="45">
        <f t="shared" si="4"/>
        <v>14041824</v>
      </c>
      <c r="Y40" s="45">
        <f t="shared" si="4"/>
        <v>-11649403</v>
      </c>
      <c r="Z40" s="46">
        <f>+IF(X40&lt;&gt;0,+(Y40/X40)*100,0)</f>
        <v>-82.962177848120007</v>
      </c>
      <c r="AA40" s="47">
        <f t="shared" si="4"/>
        <v>56167249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117947489</v>
      </c>
      <c r="D7" s="18"/>
      <c r="E7" s="19">
        <v>132363343</v>
      </c>
      <c r="F7" s="20">
        <v>132363343</v>
      </c>
      <c r="G7" s="20">
        <v>10132002</v>
      </c>
      <c r="H7" s="20">
        <v>9730971</v>
      </c>
      <c r="I7" s="20">
        <v>12019667</v>
      </c>
      <c r="J7" s="20">
        <v>31882640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31882640</v>
      </c>
      <c r="X7" s="20">
        <v>33090828</v>
      </c>
      <c r="Y7" s="20">
        <v>-1208188</v>
      </c>
      <c r="Z7" s="21">
        <v>-3.6511265296836939</v>
      </c>
      <c r="AA7" s="22">
        <v>132363343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90847324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62808653</v>
      </c>
      <c r="X9" s="20">
        <v>24327336</v>
      </c>
      <c r="Y9" s="20">
        <v>38481317</v>
      </c>
      <c r="Z9" s="21">
        <v>158.18138492435011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-2746627</v>
      </c>
      <c r="D14" s="18"/>
      <c r="E14" s="19">
        <v>-271489269</v>
      </c>
      <c r="F14" s="20">
        <v>-271489269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-67872282</v>
      </c>
      <c r="Y14" s="20">
        <v>67872282</v>
      </c>
      <c r="Z14" s="21">
        <v>-100</v>
      </c>
      <c r="AA14" s="22">
        <v>-271489269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273189186</v>
      </c>
      <c r="D17" s="26">
        <f>SUM(D6:D16)</f>
        <v>0</v>
      </c>
      <c r="E17" s="27">
        <f t="shared" si="0"/>
        <v>8183441</v>
      </c>
      <c r="F17" s="28">
        <f t="shared" si="0"/>
        <v>8183441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94691293</v>
      </c>
      <c r="X17" s="28">
        <f t="shared" si="0"/>
        <v>2045880</v>
      </c>
      <c r="Y17" s="28">
        <f t="shared" si="0"/>
        <v>92645413</v>
      </c>
      <c r="Z17" s="29">
        <f>+IF(X17&lt;&gt;0,+(Y17/X17)*100,0)</f>
        <v>4528.3893972275991</v>
      </c>
      <c r="AA17" s="30">
        <f>SUM(AA6:AA16)</f>
        <v>8183441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-73661481</v>
      </c>
      <c r="D26" s="18"/>
      <c r="E26" s="19">
        <v>-116407368</v>
      </c>
      <c r="F26" s="20">
        <v>-116407368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-25140015</v>
      </c>
      <c r="X26" s="20">
        <v>-29101836</v>
      </c>
      <c r="Y26" s="20">
        <v>3961821</v>
      </c>
      <c r="Z26" s="21">
        <v>-13.613646231804758</v>
      </c>
      <c r="AA26" s="22">
        <v>-116407368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-73661481</v>
      </c>
      <c r="D27" s="26">
        <f>SUM(D21:D26)</f>
        <v>0</v>
      </c>
      <c r="E27" s="27">
        <f t="shared" si="1"/>
        <v>-116407368</v>
      </c>
      <c r="F27" s="28">
        <f t="shared" si="1"/>
        <v>-116407368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-25140015</v>
      </c>
      <c r="X27" s="28">
        <f t="shared" si="1"/>
        <v>-29101836</v>
      </c>
      <c r="Y27" s="28">
        <f t="shared" si="1"/>
        <v>3961821</v>
      </c>
      <c r="Z27" s="29">
        <f>+IF(X27&lt;&gt;0,+(Y27/X27)*100,0)</f>
        <v>-13.613646231804758</v>
      </c>
      <c r="AA27" s="30">
        <f>SUM(AA21:AA26)</f>
        <v>-116407368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199527705</v>
      </c>
      <c r="D38" s="32">
        <f>+D17+D27+D36</f>
        <v>0</v>
      </c>
      <c r="E38" s="33">
        <f t="shared" si="3"/>
        <v>-108223927</v>
      </c>
      <c r="F38" s="2">
        <f t="shared" si="3"/>
        <v>-108223927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69551278</v>
      </c>
      <c r="X38" s="2">
        <f t="shared" si="3"/>
        <v>-27055956</v>
      </c>
      <c r="Y38" s="2">
        <f t="shared" si="3"/>
        <v>96607234</v>
      </c>
      <c r="Z38" s="34">
        <f>+IF(X38&lt;&gt;0,+(Y38/X38)*100,0)</f>
        <v>-357.06457387792915</v>
      </c>
      <c r="AA38" s="35">
        <f>+AA17+AA27+AA36</f>
        <v>-108223927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69551278</v>
      </c>
      <c r="M39" s="2">
        <f>+L40+M60</f>
        <v>69551278</v>
      </c>
      <c r="N39" s="2">
        <f>+K39</f>
        <v>69551278</v>
      </c>
      <c r="O39" s="2">
        <f>+M40+O60</f>
        <v>69551278</v>
      </c>
      <c r="P39" s="2">
        <f>+O40+P60</f>
        <v>69551278</v>
      </c>
      <c r="Q39" s="2">
        <f>+P40+Q60</f>
        <v>69551278</v>
      </c>
      <c r="R39" s="2">
        <f>+O39</f>
        <v>69551278</v>
      </c>
      <c r="S39" s="2">
        <f>+Q40+S60</f>
        <v>69551278</v>
      </c>
      <c r="T39" s="2">
        <f>+S40+T60</f>
        <v>69551278</v>
      </c>
      <c r="U39" s="2">
        <f>+T40+U60</f>
        <v>69551278</v>
      </c>
      <c r="V39" s="2">
        <f>+S39</f>
        <v>69551278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199527705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-108223927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69551278</v>
      </c>
      <c r="L40" s="45">
        <f t="shared" si="4"/>
        <v>69551278</v>
      </c>
      <c r="M40" s="45">
        <f t="shared" si="4"/>
        <v>69551278</v>
      </c>
      <c r="N40" s="45">
        <f>+M40</f>
        <v>69551278</v>
      </c>
      <c r="O40" s="45">
        <f t="shared" si="4"/>
        <v>69551278</v>
      </c>
      <c r="P40" s="45">
        <f t="shared" si="4"/>
        <v>69551278</v>
      </c>
      <c r="Q40" s="45">
        <f t="shared" si="4"/>
        <v>69551278</v>
      </c>
      <c r="R40" s="45">
        <f>+Q40</f>
        <v>69551278</v>
      </c>
      <c r="S40" s="45">
        <f t="shared" si="4"/>
        <v>69551278</v>
      </c>
      <c r="T40" s="45">
        <f t="shared" si="4"/>
        <v>69551278</v>
      </c>
      <c r="U40" s="45">
        <f t="shared" si="4"/>
        <v>69551278</v>
      </c>
      <c r="V40" s="45">
        <f>+U40</f>
        <v>69551278</v>
      </c>
      <c r="W40" s="45">
        <f>+V40</f>
        <v>69551278</v>
      </c>
      <c r="X40" s="45">
        <f t="shared" si="4"/>
        <v>-27055956</v>
      </c>
      <c r="Y40" s="45">
        <f t="shared" si="4"/>
        <v>96607234</v>
      </c>
      <c r="Z40" s="46">
        <f>+IF(X40&lt;&gt;0,+(Y40/X40)*100,0)</f>
        <v>-357.06457387792915</v>
      </c>
      <c r="AA40" s="47">
        <f t="shared" si="4"/>
        <v>-108223927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20867614</v>
      </c>
      <c r="F7" s="20">
        <v>20867614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5216904</v>
      </c>
      <c r="Y7" s="20">
        <v>-5216904</v>
      </c>
      <c r="Z7" s="21">
        <v>-100</v>
      </c>
      <c r="AA7" s="22">
        <v>20867614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31522122</v>
      </c>
      <c r="D9" s="18"/>
      <c r="E9" s="19">
        <v>55176000</v>
      </c>
      <c r="F9" s="20">
        <v>55176000</v>
      </c>
      <c r="G9" s="20"/>
      <c r="H9" s="20">
        <v>41600000</v>
      </c>
      <c r="I9" s="20"/>
      <c r="J9" s="20">
        <v>41600000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41600000</v>
      </c>
      <c r="X9" s="20">
        <v>13794000</v>
      </c>
      <c r="Y9" s="20">
        <v>27806000</v>
      </c>
      <c r="Z9" s="21">
        <v>201.58039727417716</v>
      </c>
      <c r="AA9" s="22">
        <v>55176000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46246183</v>
      </c>
      <c r="F10" s="20">
        <v>46246183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11561547</v>
      </c>
      <c r="Y10" s="20">
        <v>-11561547</v>
      </c>
      <c r="Z10" s="21">
        <v>-100</v>
      </c>
      <c r="AA10" s="22">
        <v>46246183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</v>
      </c>
      <c r="D14" s="18"/>
      <c r="E14" s="19">
        <v>-64932365</v>
      </c>
      <c r="F14" s="20">
        <v>-64932365</v>
      </c>
      <c r="G14" s="20"/>
      <c r="H14" s="20">
        <v>-50</v>
      </c>
      <c r="I14" s="20">
        <v>-310</v>
      </c>
      <c r="J14" s="20">
        <v>-360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-360</v>
      </c>
      <c r="X14" s="20">
        <v>-16233093</v>
      </c>
      <c r="Y14" s="20">
        <v>16232733</v>
      </c>
      <c r="Z14" s="21">
        <v>-99.997782308029642</v>
      </c>
      <c r="AA14" s="22">
        <v>-64932365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31521862</v>
      </c>
      <c r="D17" s="26">
        <f>SUM(D6:D16)</f>
        <v>0</v>
      </c>
      <c r="E17" s="27">
        <f t="shared" si="0"/>
        <v>57357432</v>
      </c>
      <c r="F17" s="28">
        <f t="shared" si="0"/>
        <v>57357432</v>
      </c>
      <c r="G17" s="28">
        <f t="shared" si="0"/>
        <v>0</v>
      </c>
      <c r="H17" s="28">
        <f t="shared" si="0"/>
        <v>41599950</v>
      </c>
      <c r="I17" s="28">
        <f t="shared" si="0"/>
        <v>-310</v>
      </c>
      <c r="J17" s="28">
        <f t="shared" si="0"/>
        <v>41599640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41599640</v>
      </c>
      <c r="X17" s="28">
        <f t="shared" si="0"/>
        <v>14339358</v>
      </c>
      <c r="Y17" s="28">
        <f t="shared" si="0"/>
        <v>27260282</v>
      </c>
      <c r="Z17" s="29">
        <f>+IF(X17&lt;&gt;0,+(Y17/X17)*100,0)</f>
        <v>190.10810665303146</v>
      </c>
      <c r="AA17" s="30">
        <f>SUM(AA6:AA16)</f>
        <v>57357432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-51214912</v>
      </c>
      <c r="F26" s="20">
        <v>-51214912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-12803727</v>
      </c>
      <c r="Y26" s="20">
        <v>12803727</v>
      </c>
      <c r="Z26" s="21">
        <v>-100</v>
      </c>
      <c r="AA26" s="22">
        <v>-51214912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-51214912</v>
      </c>
      <c r="F27" s="28">
        <f t="shared" si="1"/>
        <v>-51214912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-12803727</v>
      </c>
      <c r="Y27" s="28">
        <f t="shared" si="1"/>
        <v>12803727</v>
      </c>
      <c r="Z27" s="29">
        <f>+IF(X27&lt;&gt;0,+(Y27/X27)*100,0)</f>
        <v>-100</v>
      </c>
      <c r="AA27" s="30">
        <f>SUM(AA21:AA26)</f>
        <v>-51214912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31521862</v>
      </c>
      <c r="D38" s="32">
        <f>+D17+D27+D36</f>
        <v>0</v>
      </c>
      <c r="E38" s="33">
        <f t="shared" si="3"/>
        <v>6142520</v>
      </c>
      <c r="F38" s="2">
        <f t="shared" si="3"/>
        <v>6142520</v>
      </c>
      <c r="G38" s="2">
        <f t="shared" si="3"/>
        <v>0</v>
      </c>
      <c r="H38" s="2">
        <f t="shared" si="3"/>
        <v>41599950</v>
      </c>
      <c r="I38" s="2">
        <f t="shared" si="3"/>
        <v>-310</v>
      </c>
      <c r="J38" s="2">
        <f t="shared" si="3"/>
        <v>41599640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41599640</v>
      </c>
      <c r="X38" s="2">
        <f t="shared" si="3"/>
        <v>1535631</v>
      </c>
      <c r="Y38" s="2">
        <f t="shared" si="3"/>
        <v>40064009</v>
      </c>
      <c r="Z38" s="34">
        <f>+IF(X38&lt;&gt;0,+(Y38/X38)*100,0)</f>
        <v>2608.9606813095074</v>
      </c>
      <c r="AA38" s="35">
        <f>+AA17+AA27+AA36</f>
        <v>6142520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41599950</v>
      </c>
      <c r="J39" s="2">
        <f>+G39</f>
        <v>0</v>
      </c>
      <c r="K39" s="2">
        <f>+I40+K60</f>
        <v>41599640</v>
      </c>
      <c r="L39" s="2">
        <f>+K40+L60</f>
        <v>41599640</v>
      </c>
      <c r="M39" s="2">
        <f>+L40+M60</f>
        <v>41599640</v>
      </c>
      <c r="N39" s="2">
        <f>+K39</f>
        <v>41599640</v>
      </c>
      <c r="O39" s="2">
        <f>+M40+O60</f>
        <v>41599640</v>
      </c>
      <c r="P39" s="2">
        <f>+O40+P60</f>
        <v>41599640</v>
      </c>
      <c r="Q39" s="2">
        <f>+P40+Q60</f>
        <v>41599640</v>
      </c>
      <c r="R39" s="2">
        <f>+O39</f>
        <v>41599640</v>
      </c>
      <c r="S39" s="2">
        <f>+Q40+S60</f>
        <v>41599640</v>
      </c>
      <c r="T39" s="2">
        <f>+S40+T60</f>
        <v>41599640</v>
      </c>
      <c r="U39" s="2">
        <f>+T40+U60</f>
        <v>41599640</v>
      </c>
      <c r="V39" s="2">
        <f>+S39</f>
        <v>41599640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31521862</v>
      </c>
      <c r="D40" s="43">
        <f t="shared" ref="D40:AA40" si="4">+D38+D39</f>
        <v>0</v>
      </c>
      <c r="E40" s="44">
        <f t="shared" si="4"/>
        <v>6142520</v>
      </c>
      <c r="F40" s="45">
        <f t="shared" si="4"/>
        <v>6142520</v>
      </c>
      <c r="G40" s="45">
        <f t="shared" si="4"/>
        <v>0</v>
      </c>
      <c r="H40" s="45">
        <f t="shared" si="4"/>
        <v>41599950</v>
      </c>
      <c r="I40" s="45">
        <f t="shared" si="4"/>
        <v>41599640</v>
      </c>
      <c r="J40" s="45">
        <f>+I40</f>
        <v>41599640</v>
      </c>
      <c r="K40" s="45">
        <f t="shared" si="4"/>
        <v>41599640</v>
      </c>
      <c r="L40" s="45">
        <f t="shared" si="4"/>
        <v>41599640</v>
      </c>
      <c r="M40" s="45">
        <f t="shared" si="4"/>
        <v>41599640</v>
      </c>
      <c r="N40" s="45">
        <f>+M40</f>
        <v>41599640</v>
      </c>
      <c r="O40" s="45">
        <f t="shared" si="4"/>
        <v>41599640</v>
      </c>
      <c r="P40" s="45">
        <f t="shared" si="4"/>
        <v>41599640</v>
      </c>
      <c r="Q40" s="45">
        <f t="shared" si="4"/>
        <v>41599640</v>
      </c>
      <c r="R40" s="45">
        <f>+Q40</f>
        <v>41599640</v>
      </c>
      <c r="S40" s="45">
        <f t="shared" si="4"/>
        <v>41599640</v>
      </c>
      <c r="T40" s="45">
        <f t="shared" si="4"/>
        <v>41599640</v>
      </c>
      <c r="U40" s="45">
        <f t="shared" si="4"/>
        <v>41599640</v>
      </c>
      <c r="V40" s="45">
        <f>+U40</f>
        <v>41599640</v>
      </c>
      <c r="W40" s="45">
        <f>+V40</f>
        <v>41599640</v>
      </c>
      <c r="X40" s="45">
        <f t="shared" si="4"/>
        <v>1535631</v>
      </c>
      <c r="Y40" s="45">
        <f t="shared" si="4"/>
        <v>40064009</v>
      </c>
      <c r="Z40" s="46">
        <f>+IF(X40&lt;&gt;0,+(Y40/X40)*100,0)</f>
        <v>2608.9606813095074</v>
      </c>
      <c r="AA40" s="47">
        <f t="shared" si="4"/>
        <v>6142520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35274850</v>
      </c>
      <c r="D7" s="18"/>
      <c r="E7" s="19">
        <v>56379580</v>
      </c>
      <c r="F7" s="20">
        <v>56379580</v>
      </c>
      <c r="G7" s="20">
        <v>4005757</v>
      </c>
      <c r="H7" s="20">
        <v>2634204</v>
      </c>
      <c r="I7" s="20">
        <v>3335529</v>
      </c>
      <c r="J7" s="20">
        <v>9975490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9975490</v>
      </c>
      <c r="X7" s="20">
        <v>14094897</v>
      </c>
      <c r="Y7" s="20">
        <v>-4119407</v>
      </c>
      <c r="Z7" s="21">
        <v>-29.226229890151025</v>
      </c>
      <c r="AA7" s="22">
        <v>56379580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126</v>
      </c>
      <c r="H9" s="20"/>
      <c r="I9" s="20"/>
      <c r="J9" s="20">
        <v>126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</v>
      </c>
      <c r="X9" s="20"/>
      <c r="Y9" s="20">
        <v>126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-31962911</v>
      </c>
      <c r="D14" s="18"/>
      <c r="E14" s="19">
        <v>-46684388</v>
      </c>
      <c r="F14" s="20">
        <v>-46684388</v>
      </c>
      <c r="G14" s="20">
        <v>-7814560</v>
      </c>
      <c r="H14" s="20">
        <v>-2461044</v>
      </c>
      <c r="I14" s="20">
        <v>-1423116</v>
      </c>
      <c r="J14" s="20">
        <v>-11698720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-11698720</v>
      </c>
      <c r="X14" s="20">
        <v>-11546099</v>
      </c>
      <c r="Y14" s="20">
        <v>-152621</v>
      </c>
      <c r="Z14" s="21">
        <v>1.3218403895549484</v>
      </c>
      <c r="AA14" s="22">
        <v>-46684388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3311939</v>
      </c>
      <c r="D17" s="26">
        <f>SUM(D6:D16)</f>
        <v>0</v>
      </c>
      <c r="E17" s="27">
        <f t="shared" si="0"/>
        <v>9695192</v>
      </c>
      <c r="F17" s="28">
        <f t="shared" si="0"/>
        <v>9695192</v>
      </c>
      <c r="G17" s="28">
        <f t="shared" si="0"/>
        <v>-3808677</v>
      </c>
      <c r="H17" s="28">
        <f t="shared" si="0"/>
        <v>173160</v>
      </c>
      <c r="I17" s="28">
        <f t="shared" si="0"/>
        <v>1912413</v>
      </c>
      <c r="J17" s="28">
        <f t="shared" si="0"/>
        <v>-1723104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-1723104</v>
      </c>
      <c r="X17" s="28">
        <f t="shared" si="0"/>
        <v>2548798</v>
      </c>
      <c r="Y17" s="28">
        <f t="shared" si="0"/>
        <v>-4271902</v>
      </c>
      <c r="Z17" s="29">
        <f>+IF(X17&lt;&gt;0,+(Y17/X17)*100,0)</f>
        <v>-167.60457282216953</v>
      </c>
      <c r="AA17" s="30">
        <f>SUM(AA6:AA16)</f>
        <v>9695192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-6323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-6323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3305616</v>
      </c>
      <c r="D38" s="32">
        <f>+D17+D27+D36</f>
        <v>0</v>
      </c>
      <c r="E38" s="33">
        <f t="shared" si="3"/>
        <v>9695192</v>
      </c>
      <c r="F38" s="2">
        <f t="shared" si="3"/>
        <v>9695192</v>
      </c>
      <c r="G38" s="2">
        <f t="shared" si="3"/>
        <v>-3808677</v>
      </c>
      <c r="H38" s="2">
        <f t="shared" si="3"/>
        <v>173160</v>
      </c>
      <c r="I38" s="2">
        <f t="shared" si="3"/>
        <v>1912413</v>
      </c>
      <c r="J38" s="2">
        <f t="shared" si="3"/>
        <v>-1723104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-1723104</v>
      </c>
      <c r="X38" s="2">
        <f t="shared" si="3"/>
        <v>2548798</v>
      </c>
      <c r="Y38" s="2">
        <f t="shared" si="3"/>
        <v>-4271902</v>
      </c>
      <c r="Z38" s="34">
        <f>+IF(X38&lt;&gt;0,+(Y38/X38)*100,0)</f>
        <v>-167.60457282216953</v>
      </c>
      <c r="AA38" s="35">
        <f>+AA17+AA27+AA36</f>
        <v>9695192</v>
      </c>
    </row>
    <row r="39" spans="1:27" x14ac:dyDescent="0.25">
      <c r="A39" s="23" t="s">
        <v>61</v>
      </c>
      <c r="B39" s="17"/>
      <c r="C39" s="32">
        <v>109289952</v>
      </c>
      <c r="D39" s="32"/>
      <c r="E39" s="33">
        <v>109289951</v>
      </c>
      <c r="F39" s="2">
        <v>109289951</v>
      </c>
      <c r="G39" s="2">
        <v>113656932</v>
      </c>
      <c r="H39" s="2">
        <f>+G40+H60</f>
        <v>109848255</v>
      </c>
      <c r="I39" s="2">
        <f>+H40+I60</f>
        <v>110021415</v>
      </c>
      <c r="J39" s="2">
        <f>+G39</f>
        <v>113656932</v>
      </c>
      <c r="K39" s="2">
        <f>+I40+K60</f>
        <v>111933828</v>
      </c>
      <c r="L39" s="2">
        <f>+K40+L60</f>
        <v>111933828</v>
      </c>
      <c r="M39" s="2">
        <f>+L40+M60</f>
        <v>111933828</v>
      </c>
      <c r="N39" s="2">
        <f>+K39</f>
        <v>111933828</v>
      </c>
      <c r="O39" s="2">
        <f>+M40+O60</f>
        <v>111933828</v>
      </c>
      <c r="P39" s="2">
        <f>+O40+P60</f>
        <v>111933828</v>
      </c>
      <c r="Q39" s="2">
        <f>+P40+Q60</f>
        <v>111933828</v>
      </c>
      <c r="R39" s="2">
        <f>+O39</f>
        <v>111933828</v>
      </c>
      <c r="S39" s="2">
        <f>+Q40+S60</f>
        <v>111933828</v>
      </c>
      <c r="T39" s="2">
        <f>+S40+T60</f>
        <v>111933828</v>
      </c>
      <c r="U39" s="2">
        <f>+T40+U60</f>
        <v>111933828</v>
      </c>
      <c r="V39" s="2">
        <f>+S39</f>
        <v>111933828</v>
      </c>
      <c r="W39" s="2">
        <f>+G39</f>
        <v>113656932</v>
      </c>
      <c r="X39" s="2">
        <v>109289951</v>
      </c>
      <c r="Y39" s="2">
        <f>+W39-X39</f>
        <v>4366981</v>
      </c>
      <c r="Z39" s="34">
        <f>+IF(X39&lt;&gt;0,+(Y39/X39)*100,0)</f>
        <v>3.9957754212919352</v>
      </c>
      <c r="AA39" s="35">
        <v>109289951</v>
      </c>
    </row>
    <row r="40" spans="1:27" x14ac:dyDescent="0.25">
      <c r="A40" s="41" t="s">
        <v>63</v>
      </c>
      <c r="B40" s="42" t="s">
        <v>62</v>
      </c>
      <c r="C40" s="43">
        <f>+C38+C39</f>
        <v>112595568</v>
      </c>
      <c r="D40" s="43">
        <f t="shared" ref="D40:AA40" si="4">+D38+D39</f>
        <v>0</v>
      </c>
      <c r="E40" s="44">
        <f t="shared" si="4"/>
        <v>118985143</v>
      </c>
      <c r="F40" s="45">
        <f t="shared" si="4"/>
        <v>118985143</v>
      </c>
      <c r="G40" s="45">
        <f t="shared" si="4"/>
        <v>109848255</v>
      </c>
      <c r="H40" s="45">
        <f t="shared" si="4"/>
        <v>110021415</v>
      </c>
      <c r="I40" s="45">
        <f t="shared" si="4"/>
        <v>111933828</v>
      </c>
      <c r="J40" s="45">
        <f>+I40</f>
        <v>111933828</v>
      </c>
      <c r="K40" s="45">
        <f t="shared" si="4"/>
        <v>111933828</v>
      </c>
      <c r="L40" s="45">
        <f t="shared" si="4"/>
        <v>111933828</v>
      </c>
      <c r="M40" s="45">
        <f t="shared" si="4"/>
        <v>111933828</v>
      </c>
      <c r="N40" s="45">
        <f>+M40</f>
        <v>111933828</v>
      </c>
      <c r="O40" s="45">
        <f t="shared" si="4"/>
        <v>111933828</v>
      </c>
      <c r="P40" s="45">
        <f t="shared" si="4"/>
        <v>111933828</v>
      </c>
      <c r="Q40" s="45">
        <f t="shared" si="4"/>
        <v>111933828</v>
      </c>
      <c r="R40" s="45">
        <f>+Q40</f>
        <v>111933828</v>
      </c>
      <c r="S40" s="45">
        <f t="shared" si="4"/>
        <v>111933828</v>
      </c>
      <c r="T40" s="45">
        <f t="shared" si="4"/>
        <v>111933828</v>
      </c>
      <c r="U40" s="45">
        <f t="shared" si="4"/>
        <v>111933828</v>
      </c>
      <c r="V40" s="45">
        <f>+U40</f>
        <v>111933828</v>
      </c>
      <c r="W40" s="45">
        <f>+V40</f>
        <v>111933828</v>
      </c>
      <c r="X40" s="45">
        <f t="shared" si="4"/>
        <v>111838749</v>
      </c>
      <c r="Y40" s="45">
        <f t="shared" si="4"/>
        <v>95079</v>
      </c>
      <c r="Z40" s="46">
        <f>+IF(X40&lt;&gt;0,+(Y40/X40)*100,0)</f>
        <v>8.5014362955722969E-2</v>
      </c>
      <c r="AA40" s="47">
        <f t="shared" si="4"/>
        <v>118985143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113656932</v>
      </c>
      <c r="J60">
        <v>113656932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-8994000</v>
      </c>
      <c r="F26" s="20">
        <v>-8994000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-2248500</v>
      </c>
      <c r="Y26" s="20">
        <v>2248500</v>
      </c>
      <c r="Z26" s="21">
        <v>-100</v>
      </c>
      <c r="AA26" s="22">
        <v>-8994000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-8994000</v>
      </c>
      <c r="F27" s="28">
        <f t="shared" si="1"/>
        <v>-8994000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-2248500</v>
      </c>
      <c r="Y27" s="28">
        <f t="shared" si="1"/>
        <v>2248500</v>
      </c>
      <c r="Z27" s="29">
        <f>+IF(X27&lt;&gt;0,+(Y27/X27)*100,0)</f>
        <v>-100</v>
      </c>
      <c r="AA27" s="30">
        <f>SUM(AA21:AA26)</f>
        <v>-8994000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-8994000</v>
      </c>
      <c r="F38" s="2">
        <f t="shared" si="3"/>
        <v>-8994000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-2248500</v>
      </c>
      <c r="Y38" s="2">
        <f t="shared" si="3"/>
        <v>2248500</v>
      </c>
      <c r="Z38" s="34">
        <f>+IF(X38&lt;&gt;0,+(Y38/X38)*100,0)</f>
        <v>-100</v>
      </c>
      <c r="AA38" s="35">
        <f>+AA17+AA27+AA36</f>
        <v>-8994000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-8994000</v>
      </c>
      <c r="F40" s="45">
        <f t="shared" si="4"/>
        <v>-8994000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-2248500</v>
      </c>
      <c r="Y40" s="45">
        <f t="shared" si="4"/>
        <v>2248500</v>
      </c>
      <c r="Z40" s="46">
        <f>+IF(X40&lt;&gt;0,+(Y40/X40)*100,0)</f>
        <v>-100</v>
      </c>
      <c r="AA40" s="47">
        <f t="shared" si="4"/>
        <v>-8994000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22178524</v>
      </c>
      <c r="D7" s="18"/>
      <c r="E7" s="19">
        <v>16829793</v>
      </c>
      <c r="F7" s="20">
        <v>16829793</v>
      </c>
      <c r="G7" s="20">
        <v>1025681</v>
      </c>
      <c r="H7" s="20">
        <v>3213692</v>
      </c>
      <c r="I7" s="20">
        <v>1416388</v>
      </c>
      <c r="J7" s="20">
        <v>5655761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5655761</v>
      </c>
      <c r="X7" s="20">
        <v>4207449</v>
      </c>
      <c r="Y7" s="20">
        <v>1448312</v>
      </c>
      <c r="Z7" s="21">
        <v>34.422568164224927</v>
      </c>
      <c r="AA7" s="22">
        <v>16829793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12160117</v>
      </c>
      <c r="F9" s="20">
        <v>12160117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3040029</v>
      </c>
      <c r="Y9" s="20">
        <v>-3040029</v>
      </c>
      <c r="Z9" s="21">
        <v>-100</v>
      </c>
      <c r="AA9" s="22">
        <v>12160117</v>
      </c>
    </row>
    <row r="10" spans="1:27" x14ac:dyDescent="0.25">
      <c r="A10" s="23" t="s">
        <v>38</v>
      </c>
      <c r="B10" s="17" t="s">
        <v>6</v>
      </c>
      <c r="C10" s="18">
        <v>180848000</v>
      </c>
      <c r="D10" s="18"/>
      <c r="E10" s="19">
        <v>246721883</v>
      </c>
      <c r="F10" s="20">
        <v>246721883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61680471</v>
      </c>
      <c r="Y10" s="20">
        <v>-61680471</v>
      </c>
      <c r="Z10" s="21">
        <v>-100</v>
      </c>
      <c r="AA10" s="22">
        <v>246721883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-265119559</v>
      </c>
      <c r="F14" s="20">
        <v>-265119559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-66279900</v>
      </c>
      <c r="Y14" s="20">
        <v>66279900</v>
      </c>
      <c r="Z14" s="21">
        <v>-100</v>
      </c>
      <c r="AA14" s="22">
        <v>-265119559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203026524</v>
      </c>
      <c r="D17" s="26">
        <f>SUM(D6:D16)</f>
        <v>0</v>
      </c>
      <c r="E17" s="27">
        <f t="shared" si="0"/>
        <v>10592234</v>
      </c>
      <c r="F17" s="28">
        <f t="shared" si="0"/>
        <v>10592234</v>
      </c>
      <c r="G17" s="28">
        <f t="shared" si="0"/>
        <v>1025681</v>
      </c>
      <c r="H17" s="28">
        <f t="shared" si="0"/>
        <v>3213692</v>
      </c>
      <c r="I17" s="28">
        <f t="shared" si="0"/>
        <v>1416388</v>
      </c>
      <c r="J17" s="28">
        <f t="shared" si="0"/>
        <v>5655761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5655761</v>
      </c>
      <c r="X17" s="28">
        <f t="shared" si="0"/>
        <v>2648049</v>
      </c>
      <c r="Y17" s="28">
        <f t="shared" si="0"/>
        <v>3007712</v>
      </c>
      <c r="Z17" s="29">
        <f>+IF(X17&lt;&gt;0,+(Y17/X17)*100,0)</f>
        <v>113.58218824500604</v>
      </c>
      <c r="AA17" s="30">
        <f>SUM(AA6:AA16)</f>
        <v>10592234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-199294700</v>
      </c>
      <c r="F26" s="20">
        <v>-199294700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-49823673</v>
      </c>
      <c r="Y26" s="20">
        <v>49823673</v>
      </c>
      <c r="Z26" s="21">
        <v>-100</v>
      </c>
      <c r="AA26" s="22">
        <v>-199294700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-199294700</v>
      </c>
      <c r="F27" s="28">
        <f t="shared" si="1"/>
        <v>-199294700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-49823673</v>
      </c>
      <c r="Y27" s="28">
        <f t="shared" si="1"/>
        <v>49823673</v>
      </c>
      <c r="Z27" s="29">
        <f>+IF(X27&lt;&gt;0,+(Y27/X27)*100,0)</f>
        <v>-100</v>
      </c>
      <c r="AA27" s="30">
        <f>SUM(AA21:AA26)</f>
        <v>-199294700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203026524</v>
      </c>
      <c r="D38" s="32">
        <f>+D17+D27+D36</f>
        <v>0</v>
      </c>
      <c r="E38" s="33">
        <f t="shared" si="3"/>
        <v>-188702466</v>
      </c>
      <c r="F38" s="2">
        <f t="shared" si="3"/>
        <v>-188702466</v>
      </c>
      <c r="G38" s="2">
        <f t="shared" si="3"/>
        <v>1025681</v>
      </c>
      <c r="H38" s="2">
        <f t="shared" si="3"/>
        <v>3213692</v>
      </c>
      <c r="I38" s="2">
        <f t="shared" si="3"/>
        <v>1416388</v>
      </c>
      <c r="J38" s="2">
        <f t="shared" si="3"/>
        <v>5655761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5655761</v>
      </c>
      <c r="X38" s="2">
        <f t="shared" si="3"/>
        <v>-47175624</v>
      </c>
      <c r="Y38" s="2">
        <f t="shared" si="3"/>
        <v>52831385</v>
      </c>
      <c r="Z38" s="34">
        <f>+IF(X38&lt;&gt;0,+(Y38/X38)*100,0)</f>
        <v>-111.98873596245382</v>
      </c>
      <c r="AA38" s="35">
        <f>+AA17+AA27+AA36</f>
        <v>-188702466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1025681</v>
      </c>
      <c r="I39" s="2">
        <f>+H40+I60</f>
        <v>4239373</v>
      </c>
      <c r="J39" s="2">
        <f>+G39</f>
        <v>0</v>
      </c>
      <c r="K39" s="2">
        <f>+I40+K60</f>
        <v>5655761</v>
      </c>
      <c r="L39" s="2">
        <f>+K40+L60</f>
        <v>5655761</v>
      </c>
      <c r="M39" s="2">
        <f>+L40+M60</f>
        <v>5655761</v>
      </c>
      <c r="N39" s="2">
        <f>+K39</f>
        <v>5655761</v>
      </c>
      <c r="O39" s="2">
        <f>+M40+O60</f>
        <v>5655761</v>
      </c>
      <c r="P39" s="2">
        <f>+O40+P60</f>
        <v>5655761</v>
      </c>
      <c r="Q39" s="2">
        <f>+P40+Q60</f>
        <v>5655761</v>
      </c>
      <c r="R39" s="2">
        <f>+O39</f>
        <v>5655761</v>
      </c>
      <c r="S39" s="2">
        <f>+Q40+S60</f>
        <v>5655761</v>
      </c>
      <c r="T39" s="2">
        <f>+S40+T60</f>
        <v>5655761</v>
      </c>
      <c r="U39" s="2">
        <f>+T40+U60</f>
        <v>5655761</v>
      </c>
      <c r="V39" s="2">
        <f>+S39</f>
        <v>5655761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203026524</v>
      </c>
      <c r="D40" s="43">
        <f t="shared" ref="D40:AA40" si="4">+D38+D39</f>
        <v>0</v>
      </c>
      <c r="E40" s="44">
        <f t="shared" si="4"/>
        <v>-188702466</v>
      </c>
      <c r="F40" s="45">
        <f t="shared" si="4"/>
        <v>-188702466</v>
      </c>
      <c r="G40" s="45">
        <f t="shared" si="4"/>
        <v>1025681</v>
      </c>
      <c r="H40" s="45">
        <f t="shared" si="4"/>
        <v>4239373</v>
      </c>
      <c r="I40" s="45">
        <f t="shared" si="4"/>
        <v>5655761</v>
      </c>
      <c r="J40" s="45">
        <f>+I40</f>
        <v>5655761</v>
      </c>
      <c r="K40" s="45">
        <f t="shared" si="4"/>
        <v>5655761</v>
      </c>
      <c r="L40" s="45">
        <f t="shared" si="4"/>
        <v>5655761</v>
      </c>
      <c r="M40" s="45">
        <f t="shared" si="4"/>
        <v>5655761</v>
      </c>
      <c r="N40" s="45">
        <f>+M40</f>
        <v>5655761</v>
      </c>
      <c r="O40" s="45">
        <f t="shared" si="4"/>
        <v>5655761</v>
      </c>
      <c r="P40" s="45">
        <f t="shared" si="4"/>
        <v>5655761</v>
      </c>
      <c r="Q40" s="45">
        <f t="shared" si="4"/>
        <v>5655761</v>
      </c>
      <c r="R40" s="45">
        <f>+Q40</f>
        <v>5655761</v>
      </c>
      <c r="S40" s="45">
        <f t="shared" si="4"/>
        <v>5655761</v>
      </c>
      <c r="T40" s="45">
        <f t="shared" si="4"/>
        <v>5655761</v>
      </c>
      <c r="U40" s="45">
        <f t="shared" si="4"/>
        <v>5655761</v>
      </c>
      <c r="V40" s="45">
        <f>+U40</f>
        <v>5655761</v>
      </c>
      <c r="W40" s="45">
        <f>+V40</f>
        <v>5655761</v>
      </c>
      <c r="X40" s="45">
        <f t="shared" si="4"/>
        <v>-47175624</v>
      </c>
      <c r="Y40" s="45">
        <f t="shared" si="4"/>
        <v>52831385</v>
      </c>
      <c r="Z40" s="46">
        <f>+IF(X40&lt;&gt;0,+(Y40/X40)*100,0)</f>
        <v>-111.98873596245382</v>
      </c>
      <c r="AA40" s="47">
        <f t="shared" si="4"/>
        <v>-188702466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-48301</v>
      </c>
      <c r="F14" s="20">
        <v>-48301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-12075</v>
      </c>
      <c r="Y14" s="20">
        <v>12075</v>
      </c>
      <c r="Z14" s="21">
        <v>-100</v>
      </c>
      <c r="AA14" s="22">
        <v>-48301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-48301</v>
      </c>
      <c r="F17" s="28">
        <f t="shared" si="0"/>
        <v>-48301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-12075</v>
      </c>
      <c r="Y17" s="28">
        <f t="shared" si="0"/>
        <v>12075</v>
      </c>
      <c r="Z17" s="29">
        <f>+IF(X17&lt;&gt;0,+(Y17/X17)*100,0)</f>
        <v>-100</v>
      </c>
      <c r="AA17" s="30">
        <f>SUM(AA6:AA16)</f>
        <v>-48301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-48301</v>
      </c>
      <c r="F38" s="2">
        <f t="shared" si="3"/>
        <v>-48301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-12075</v>
      </c>
      <c r="Y38" s="2">
        <f t="shared" si="3"/>
        <v>12075</v>
      </c>
      <c r="Z38" s="34">
        <f>+IF(X38&lt;&gt;0,+(Y38/X38)*100,0)</f>
        <v>-100</v>
      </c>
      <c r="AA38" s="35">
        <f>+AA17+AA27+AA36</f>
        <v>-48301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-48301</v>
      </c>
      <c r="F40" s="45">
        <f t="shared" si="4"/>
        <v>-48301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-12075</v>
      </c>
      <c r="Y40" s="45">
        <f t="shared" si="4"/>
        <v>12075</v>
      </c>
      <c r="Z40" s="46">
        <f>+IF(X40&lt;&gt;0,+(Y40/X40)*100,0)</f>
        <v>-100</v>
      </c>
      <c r="AA40" s="47">
        <f t="shared" si="4"/>
        <v>-48301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631935789</v>
      </c>
      <c r="G7" s="20">
        <v>23724024</v>
      </c>
      <c r="H7" s="20">
        <v>98383387</v>
      </c>
      <c r="I7" s="20">
        <v>23834462</v>
      </c>
      <c r="J7" s="20">
        <v>145941873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145941873</v>
      </c>
      <c r="X7" s="20">
        <v>183867364</v>
      </c>
      <c r="Y7" s="20">
        <v>-37925491</v>
      </c>
      <c r="Z7" s="21">
        <v>-20.626548493945887</v>
      </c>
      <c r="AA7" s="22">
        <v>631935789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6233608</v>
      </c>
      <c r="G8" s="20">
        <v>12026</v>
      </c>
      <c r="H8" s="20">
        <v>319390</v>
      </c>
      <c r="I8" s="20">
        <v>8580</v>
      </c>
      <c r="J8" s="20">
        <v>339996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339996</v>
      </c>
      <c r="X8" s="20">
        <v>862284</v>
      </c>
      <c r="Y8" s="20">
        <v>-522288</v>
      </c>
      <c r="Z8" s="21">
        <v>-60.570299344531499</v>
      </c>
      <c r="AA8" s="22">
        <v>6233608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21526100</v>
      </c>
      <c r="Y9" s="20">
        <v>176400</v>
      </c>
      <c r="Z9" s="21">
        <v>0.81947031742860987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65000000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22000000</v>
      </c>
      <c r="X10" s="20">
        <v>24700000</v>
      </c>
      <c r="Y10" s="20">
        <v>-2700000</v>
      </c>
      <c r="Z10" s="21">
        <v>-10.931174089068826</v>
      </c>
      <c r="AA10" s="22">
        <v>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-361611270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-93211503</v>
      </c>
      <c r="X14" s="20">
        <v>-86068255</v>
      </c>
      <c r="Y14" s="20">
        <v>-7143248</v>
      </c>
      <c r="Z14" s="21">
        <v>8.2995153090997373</v>
      </c>
      <c r="AA14" s="22">
        <v>-361611270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-59317200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-14829300</v>
      </c>
      <c r="Y15" s="20">
        <v>14829300</v>
      </c>
      <c r="Z15" s="21">
        <v>-100</v>
      </c>
      <c r="AA15" s="22">
        <v>-59317200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333493527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96772866</v>
      </c>
      <c r="X17" s="28">
        <f t="shared" si="0"/>
        <v>130058193</v>
      </c>
      <c r="Y17" s="28">
        <f t="shared" si="0"/>
        <v>-33285327</v>
      </c>
      <c r="Z17" s="29">
        <f>+IF(X17&lt;&gt;0,+(Y17/X17)*100,0)</f>
        <v>-25.592641441666043</v>
      </c>
      <c r="AA17" s="30">
        <f>SUM(AA6:AA16)</f>
        <v>333493527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-474550386</v>
      </c>
      <c r="D26" s="18"/>
      <c r="E26" s="19">
        <v>-232854760</v>
      </c>
      <c r="F26" s="20">
        <v>-232854760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-145347459</v>
      </c>
      <c r="X26" s="20">
        <v>-46172500</v>
      </c>
      <c r="Y26" s="20">
        <v>-99174959</v>
      </c>
      <c r="Z26" s="21">
        <v>214.79226595917481</v>
      </c>
      <c r="AA26" s="22">
        <v>-232854760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-474550386</v>
      </c>
      <c r="D27" s="26">
        <f>SUM(D21:D26)</f>
        <v>0</v>
      </c>
      <c r="E27" s="27">
        <f t="shared" si="1"/>
        <v>-232854760</v>
      </c>
      <c r="F27" s="28">
        <f t="shared" si="1"/>
        <v>-232854760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-145347459</v>
      </c>
      <c r="X27" s="28">
        <f t="shared" si="1"/>
        <v>-46172500</v>
      </c>
      <c r="Y27" s="28">
        <f t="shared" si="1"/>
        <v>-99174959</v>
      </c>
      <c r="Z27" s="29">
        <f>+IF(X27&lt;&gt;0,+(Y27/X27)*100,0)</f>
        <v>214.79226595917481</v>
      </c>
      <c r="AA27" s="30">
        <f>SUM(AA21:AA26)</f>
        <v>-232854760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-735252</v>
      </c>
      <c r="D33" s="18"/>
      <c r="E33" s="19"/>
      <c r="F33" s="20"/>
      <c r="G33" s="20">
        <v>-153460</v>
      </c>
      <c r="H33" s="36">
        <v>-305338</v>
      </c>
      <c r="I33" s="36">
        <v>-407539</v>
      </c>
      <c r="J33" s="36">
        <v>-866337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-866337</v>
      </c>
      <c r="X33" s="36"/>
      <c r="Y33" s="20">
        <v>-866337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-735252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-153460</v>
      </c>
      <c r="H36" s="28">
        <f t="shared" si="2"/>
        <v>-305338</v>
      </c>
      <c r="I36" s="28">
        <f t="shared" si="2"/>
        <v>-407539</v>
      </c>
      <c r="J36" s="28">
        <f t="shared" si="2"/>
        <v>-866337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-866337</v>
      </c>
      <c r="X36" s="28">
        <f t="shared" si="2"/>
        <v>0</v>
      </c>
      <c r="Y36" s="28">
        <f t="shared" si="2"/>
        <v>-866337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-146803550</v>
      </c>
      <c r="D38" s="32">
        <f>+D17+D27+D36</f>
        <v>0</v>
      </c>
      <c r="E38" s="33">
        <f t="shared" si="3"/>
        <v>100638767</v>
      </c>
      <c r="F38" s="2">
        <f t="shared" si="3"/>
        <v>100638767</v>
      </c>
      <c r="G38" s="2">
        <f t="shared" si="3"/>
        <v>-16429808</v>
      </c>
      <c r="H38" s="2">
        <f t="shared" si="3"/>
        <v>36184872</v>
      </c>
      <c r="I38" s="2">
        <f t="shared" si="3"/>
        <v>-69195994</v>
      </c>
      <c r="J38" s="2">
        <f t="shared" si="3"/>
        <v>-49440930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-49440930</v>
      </c>
      <c r="X38" s="2">
        <f t="shared" si="3"/>
        <v>83885693</v>
      </c>
      <c r="Y38" s="2">
        <f t="shared" si="3"/>
        <v>-133326623</v>
      </c>
      <c r="Z38" s="34">
        <f>+IF(X38&lt;&gt;0,+(Y38/X38)*100,0)</f>
        <v>-158.93845330693043</v>
      </c>
      <c r="AA38" s="35">
        <f>+AA17+AA27+AA36</f>
        <v>100638767</v>
      </c>
    </row>
    <row r="39" spans="1:27" x14ac:dyDescent="0.25">
      <c r="A39" s="23" t="s">
        <v>61</v>
      </c>
      <c r="B39" s="17"/>
      <c r="C39" s="32">
        <v>329053281</v>
      </c>
      <c r="D39" s="32"/>
      <c r="E39" s="33">
        <v>305080789</v>
      </c>
      <c r="F39" s="2">
        <v>305080789</v>
      </c>
      <c r="G39" s="2">
        <v>616747936</v>
      </c>
      <c r="H39" s="2">
        <f>+G40+H60</f>
        <v>600318128</v>
      </c>
      <c r="I39" s="2">
        <f>+H40+I60</f>
        <v>636503000</v>
      </c>
      <c r="J39" s="2">
        <f>+G39</f>
        <v>616747936</v>
      </c>
      <c r="K39" s="2">
        <f>+I40+K60</f>
        <v>567307006</v>
      </c>
      <c r="L39" s="2">
        <f>+K40+L60</f>
        <v>567307006</v>
      </c>
      <c r="M39" s="2">
        <f>+L40+M60</f>
        <v>567307006</v>
      </c>
      <c r="N39" s="2">
        <f>+K39</f>
        <v>567307006</v>
      </c>
      <c r="O39" s="2">
        <f>+M40+O60</f>
        <v>567307006</v>
      </c>
      <c r="P39" s="2">
        <f>+O40+P60</f>
        <v>567307006</v>
      </c>
      <c r="Q39" s="2">
        <f>+P40+Q60</f>
        <v>567307006</v>
      </c>
      <c r="R39" s="2">
        <f>+O39</f>
        <v>567307006</v>
      </c>
      <c r="S39" s="2">
        <f>+Q40+S60</f>
        <v>567307006</v>
      </c>
      <c r="T39" s="2">
        <f>+S40+T60</f>
        <v>567307006</v>
      </c>
      <c r="U39" s="2">
        <f>+T40+U60</f>
        <v>567307006</v>
      </c>
      <c r="V39" s="2">
        <f>+S39</f>
        <v>567307006</v>
      </c>
      <c r="W39" s="2">
        <f>+G39</f>
        <v>616747936</v>
      </c>
      <c r="X39" s="2">
        <v>305080789</v>
      </c>
      <c r="Y39" s="2">
        <f>+W39-X39</f>
        <v>311667147</v>
      </c>
      <c r="Z39" s="34">
        <f>+IF(X39&lt;&gt;0,+(Y39/X39)*100,0)</f>
        <v>102.15888978837013</v>
      </c>
      <c r="AA39" s="35">
        <v>305080789</v>
      </c>
    </row>
    <row r="40" spans="1:27" x14ac:dyDescent="0.25">
      <c r="A40" s="41" t="s">
        <v>63</v>
      </c>
      <c r="B40" s="42" t="s">
        <v>62</v>
      </c>
      <c r="C40" s="43">
        <f>+C38+C39</f>
        <v>182249731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405719556</v>
      </c>
      <c r="G40" s="45">
        <f t="shared" si="4"/>
        <v>600318128</v>
      </c>
      <c r="H40" s="45">
        <f t="shared" si="4"/>
        <v>636503000</v>
      </c>
      <c r="I40" s="45">
        <f t="shared" si="4"/>
        <v>567307006</v>
      </c>
      <c r="J40" s="45">
        <f>+I40</f>
        <v>567307006</v>
      </c>
      <c r="K40" s="45">
        <f t="shared" si="4"/>
        <v>567307006</v>
      </c>
      <c r="L40" s="45">
        <f t="shared" si="4"/>
        <v>567307006</v>
      </c>
      <c r="M40" s="45">
        <f t="shared" si="4"/>
        <v>567307006</v>
      </c>
      <c r="N40" s="45">
        <f>+M40</f>
        <v>567307006</v>
      </c>
      <c r="O40" s="45">
        <f t="shared" si="4"/>
        <v>567307006</v>
      </c>
      <c r="P40" s="45">
        <f t="shared" si="4"/>
        <v>567307006</v>
      </c>
      <c r="Q40" s="45">
        <f t="shared" si="4"/>
        <v>567307006</v>
      </c>
      <c r="R40" s="45">
        <f>+Q40</f>
        <v>567307006</v>
      </c>
      <c r="S40" s="45">
        <f t="shared" si="4"/>
        <v>567307006</v>
      </c>
      <c r="T40" s="45">
        <f t="shared" si="4"/>
        <v>567307006</v>
      </c>
      <c r="U40" s="45">
        <f t="shared" si="4"/>
        <v>567307006</v>
      </c>
      <c r="V40" s="45">
        <f>+U40</f>
        <v>567307006</v>
      </c>
      <c r="W40" s="45">
        <f>+V40</f>
        <v>567307006</v>
      </c>
      <c r="X40" s="45">
        <f t="shared" si="4"/>
        <v>388966482</v>
      </c>
      <c r="Y40" s="45">
        <f t="shared" si="4"/>
        <v>178340524</v>
      </c>
      <c r="Z40" s="46">
        <f>+IF(X40&lt;&gt;0,+(Y40/X40)*100,0)</f>
        <v>45.849843689102237</v>
      </c>
      <c r="AA40" s="47">
        <f t="shared" si="4"/>
        <v>405719556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142413036</v>
      </c>
      <c r="D7" s="18"/>
      <c r="E7" s="19">
        <v>187543670</v>
      </c>
      <c r="F7" s="20">
        <v>187543670</v>
      </c>
      <c r="G7" s="20">
        <v>11780654</v>
      </c>
      <c r="H7" s="20">
        <v>11312442</v>
      </c>
      <c r="I7" s="20">
        <v>13749791</v>
      </c>
      <c r="J7" s="20">
        <v>36842887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36842887</v>
      </c>
      <c r="X7" s="20">
        <v>46885917</v>
      </c>
      <c r="Y7" s="20">
        <v>-10043030</v>
      </c>
      <c r="Z7" s="21">
        <v>-21.420142001275138</v>
      </c>
      <c r="AA7" s="22">
        <v>187543670</v>
      </c>
    </row>
    <row r="8" spans="1:27" x14ac:dyDescent="0.25">
      <c r="A8" s="23" t="s">
        <v>36</v>
      </c>
      <c r="B8" s="17" t="s">
        <v>32</v>
      </c>
      <c r="C8" s="18">
        <v>8845628</v>
      </c>
      <c r="D8" s="18"/>
      <c r="E8" s="19">
        <v>150524157</v>
      </c>
      <c r="F8" s="20">
        <v>150524157</v>
      </c>
      <c r="G8" s="20">
        <v>5228171</v>
      </c>
      <c r="H8" s="20">
        <v>62224</v>
      </c>
      <c r="I8" s="20">
        <v>1647688</v>
      </c>
      <c r="J8" s="20">
        <v>6938083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6938083</v>
      </c>
      <c r="X8" s="20">
        <v>37631040</v>
      </c>
      <c r="Y8" s="20">
        <v>-30692957</v>
      </c>
      <c r="Z8" s="21">
        <v>-81.562872033300167</v>
      </c>
      <c r="AA8" s="22">
        <v>150524157</v>
      </c>
    </row>
    <row r="9" spans="1:27" x14ac:dyDescent="0.25">
      <c r="A9" s="23" t="s">
        <v>37</v>
      </c>
      <c r="B9" s="17" t="s">
        <v>6</v>
      </c>
      <c r="C9" s="18">
        <v>314552843</v>
      </c>
      <c r="D9" s="18"/>
      <c r="E9" s="19">
        <v>348106935</v>
      </c>
      <c r="F9" s="20">
        <v>348106935</v>
      </c>
      <c r="G9" s="20">
        <v>141711223</v>
      </c>
      <c r="H9" s="20"/>
      <c r="I9" s="20"/>
      <c r="J9" s="20">
        <v>141711223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141711223</v>
      </c>
      <c r="X9" s="20">
        <v>87026736</v>
      </c>
      <c r="Y9" s="20">
        <v>54684487</v>
      </c>
      <c r="Z9" s="21">
        <v>62.836421901425787</v>
      </c>
      <c r="AA9" s="22">
        <v>348106935</v>
      </c>
    </row>
    <row r="10" spans="1:27" x14ac:dyDescent="0.25">
      <c r="A10" s="23" t="s">
        <v>38</v>
      </c>
      <c r="B10" s="17" t="s">
        <v>6</v>
      </c>
      <c r="C10" s="18">
        <v>16000000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-404312795</v>
      </c>
      <c r="D14" s="18"/>
      <c r="E14" s="19">
        <v>-492044812</v>
      </c>
      <c r="F14" s="20">
        <v>-492044812</v>
      </c>
      <c r="G14" s="20">
        <v>-51143439</v>
      </c>
      <c r="H14" s="20">
        <v>-30442953</v>
      </c>
      <c r="I14" s="20">
        <v>-46664549</v>
      </c>
      <c r="J14" s="20">
        <v>-128250941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-128250941</v>
      </c>
      <c r="X14" s="20">
        <v>-123011211</v>
      </c>
      <c r="Y14" s="20">
        <v>-5239730</v>
      </c>
      <c r="Z14" s="21">
        <v>4.2595548465903645</v>
      </c>
      <c r="AA14" s="22">
        <v>-492044812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77498712</v>
      </c>
      <c r="D17" s="26">
        <f>SUM(D6:D16)</f>
        <v>0</v>
      </c>
      <c r="E17" s="27">
        <f t="shared" si="0"/>
        <v>194129950</v>
      </c>
      <c r="F17" s="28">
        <f t="shared" si="0"/>
        <v>194129950</v>
      </c>
      <c r="G17" s="28">
        <f t="shared" si="0"/>
        <v>107576609</v>
      </c>
      <c r="H17" s="28">
        <f t="shared" si="0"/>
        <v>-19068287</v>
      </c>
      <c r="I17" s="28">
        <f t="shared" si="0"/>
        <v>-31267070</v>
      </c>
      <c r="J17" s="28">
        <f t="shared" si="0"/>
        <v>57241252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57241252</v>
      </c>
      <c r="X17" s="28">
        <f t="shared" si="0"/>
        <v>48532482</v>
      </c>
      <c r="Y17" s="28">
        <f t="shared" si="0"/>
        <v>8708770</v>
      </c>
      <c r="Z17" s="29">
        <f>+IF(X17&lt;&gt;0,+(Y17/X17)*100,0)</f>
        <v>17.944208993885784</v>
      </c>
      <c r="AA17" s="30">
        <f>SUM(AA6:AA16)</f>
        <v>194129950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-201622477</v>
      </c>
      <c r="D26" s="18"/>
      <c r="E26" s="19">
        <v>-202901680</v>
      </c>
      <c r="F26" s="20">
        <v>-202901680</v>
      </c>
      <c r="G26" s="20">
        <v>-535264</v>
      </c>
      <c r="H26" s="20">
        <v>-9853798</v>
      </c>
      <c r="I26" s="20">
        <v>-4665368</v>
      </c>
      <c r="J26" s="20">
        <v>-15054430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-15054430</v>
      </c>
      <c r="X26" s="20">
        <v>-50725419</v>
      </c>
      <c r="Y26" s="20">
        <v>35670989</v>
      </c>
      <c r="Z26" s="21">
        <v>-70.321723710158011</v>
      </c>
      <c r="AA26" s="22">
        <v>-202901680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-201622477</v>
      </c>
      <c r="D27" s="26">
        <f>SUM(D21:D26)</f>
        <v>0</v>
      </c>
      <c r="E27" s="27">
        <f t="shared" si="1"/>
        <v>-202901680</v>
      </c>
      <c r="F27" s="28">
        <f t="shared" si="1"/>
        <v>-202901680</v>
      </c>
      <c r="G27" s="28">
        <f t="shared" si="1"/>
        <v>-535264</v>
      </c>
      <c r="H27" s="28">
        <f t="shared" si="1"/>
        <v>-9853798</v>
      </c>
      <c r="I27" s="28">
        <f t="shared" si="1"/>
        <v>-4665368</v>
      </c>
      <c r="J27" s="28">
        <f t="shared" si="1"/>
        <v>-15054430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-15054430</v>
      </c>
      <c r="X27" s="28">
        <f t="shared" si="1"/>
        <v>-50725419</v>
      </c>
      <c r="Y27" s="28">
        <f t="shared" si="1"/>
        <v>35670989</v>
      </c>
      <c r="Z27" s="29">
        <f>+IF(X27&lt;&gt;0,+(Y27/X27)*100,0)</f>
        <v>-70.321723710158011</v>
      </c>
      <c r="AA27" s="30">
        <f>SUM(AA21:AA26)</f>
        <v>-202901680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-40107</v>
      </c>
      <c r="D33" s="18"/>
      <c r="E33" s="19"/>
      <c r="F33" s="20"/>
      <c r="G33" s="20">
        <v>-2539</v>
      </c>
      <c r="H33" s="36">
        <v>-1495</v>
      </c>
      <c r="I33" s="36">
        <v>-1903</v>
      </c>
      <c r="J33" s="36">
        <v>-5937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-5937</v>
      </c>
      <c r="X33" s="36"/>
      <c r="Y33" s="20">
        <v>-5937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-2539</v>
      </c>
      <c r="H36" s="28">
        <f t="shared" si="2"/>
        <v>-1495</v>
      </c>
      <c r="I36" s="28">
        <f t="shared" si="2"/>
        <v>-1903</v>
      </c>
      <c r="J36" s="28">
        <f t="shared" si="2"/>
        <v>-5937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-5937</v>
      </c>
      <c r="X36" s="28">
        <f t="shared" si="2"/>
        <v>0</v>
      </c>
      <c r="Y36" s="28">
        <f t="shared" si="2"/>
        <v>-5937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-124163872</v>
      </c>
      <c r="D38" s="32">
        <f>+D17+D27+D36</f>
        <v>0</v>
      </c>
      <c r="E38" s="33">
        <f t="shared" si="3"/>
        <v>-8771730</v>
      </c>
      <c r="F38" s="2">
        <f t="shared" si="3"/>
        <v>-8771730</v>
      </c>
      <c r="G38" s="2">
        <f t="shared" si="3"/>
        <v>107038806</v>
      </c>
      <c r="H38" s="2">
        <f t="shared" si="3"/>
        <v>-28923580</v>
      </c>
      <c r="I38" s="2">
        <f t="shared" si="3"/>
        <v>-35934341</v>
      </c>
      <c r="J38" s="2">
        <f t="shared" si="3"/>
        <v>42180885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42180885</v>
      </c>
      <c r="X38" s="2">
        <f t="shared" si="3"/>
        <v>-2192937</v>
      </c>
      <c r="Y38" s="2">
        <f t="shared" si="3"/>
        <v>44373822</v>
      </c>
      <c r="Z38" s="34">
        <f>+IF(X38&lt;&gt;0,+(Y38/X38)*100,0)</f>
        <v>-2023.4882260639499</v>
      </c>
      <c r="AA38" s="35">
        <f>+AA17+AA27+AA36</f>
        <v>-8771730</v>
      </c>
    </row>
    <row r="39" spans="1:27" x14ac:dyDescent="0.25">
      <c r="A39" s="23" t="s">
        <v>61</v>
      </c>
      <c r="B39" s="17"/>
      <c r="C39" s="32">
        <v>-690579064</v>
      </c>
      <c r="D39" s="32"/>
      <c r="E39" s="33"/>
      <c r="F39" s="2"/>
      <c r="G39" s="2">
        <v>-832703067</v>
      </c>
      <c r="H39" s="2">
        <f>+G40+H60</f>
        <v>-725664261</v>
      </c>
      <c r="I39" s="2">
        <f>+H40+I60</f>
        <v>-754587841</v>
      </c>
      <c r="J39" s="2">
        <f>+G39</f>
        <v>-832703067</v>
      </c>
      <c r="K39" s="2">
        <f>+I40+K60</f>
        <v>-790522182</v>
      </c>
      <c r="L39" s="2">
        <f>+K40+L60</f>
        <v>-790522182</v>
      </c>
      <c r="M39" s="2">
        <f>+L40+M60</f>
        <v>-790522182</v>
      </c>
      <c r="N39" s="2">
        <f>+K39</f>
        <v>-790522182</v>
      </c>
      <c r="O39" s="2">
        <f>+M40+O60</f>
        <v>-790522182</v>
      </c>
      <c r="P39" s="2">
        <f>+O40+P60</f>
        <v>-790522182</v>
      </c>
      <c r="Q39" s="2">
        <f>+P40+Q60</f>
        <v>-790522182</v>
      </c>
      <c r="R39" s="2">
        <f>+O39</f>
        <v>-790522182</v>
      </c>
      <c r="S39" s="2">
        <f>+Q40+S60</f>
        <v>-790522182</v>
      </c>
      <c r="T39" s="2">
        <f>+S40+T60</f>
        <v>-790522182</v>
      </c>
      <c r="U39" s="2">
        <f>+T40+U60</f>
        <v>-790522182</v>
      </c>
      <c r="V39" s="2">
        <f>+S39</f>
        <v>-790522182</v>
      </c>
      <c r="W39" s="2">
        <f>+G39</f>
        <v>-832703067</v>
      </c>
      <c r="X39" s="2"/>
      <c r="Y39" s="2">
        <f>+W39-X39</f>
        <v>-832703067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-814742936</v>
      </c>
      <c r="D40" s="43">
        <f t="shared" ref="D40:AA40" si="4">+D38+D39</f>
        <v>0</v>
      </c>
      <c r="E40" s="44">
        <f t="shared" si="4"/>
        <v>-8771730</v>
      </c>
      <c r="F40" s="45">
        <f t="shared" si="4"/>
        <v>-8771730</v>
      </c>
      <c r="G40" s="45">
        <f t="shared" si="4"/>
        <v>-725664261</v>
      </c>
      <c r="H40" s="45">
        <f t="shared" si="4"/>
        <v>-754587841</v>
      </c>
      <c r="I40" s="45">
        <f t="shared" si="4"/>
        <v>-790522182</v>
      </c>
      <c r="J40" s="45">
        <f>+I40</f>
        <v>-790522182</v>
      </c>
      <c r="K40" s="45">
        <f t="shared" si="4"/>
        <v>-790522182</v>
      </c>
      <c r="L40" s="45">
        <f t="shared" si="4"/>
        <v>-790522182</v>
      </c>
      <c r="M40" s="45">
        <f t="shared" si="4"/>
        <v>-790522182</v>
      </c>
      <c r="N40" s="45">
        <f>+M40</f>
        <v>-790522182</v>
      </c>
      <c r="O40" s="45">
        <f t="shared" si="4"/>
        <v>-790522182</v>
      </c>
      <c r="P40" s="45">
        <f t="shared" si="4"/>
        <v>-790522182</v>
      </c>
      <c r="Q40" s="45">
        <f t="shared" si="4"/>
        <v>-790522182</v>
      </c>
      <c r="R40" s="45">
        <f>+Q40</f>
        <v>-790522182</v>
      </c>
      <c r="S40" s="45">
        <f t="shared" si="4"/>
        <v>-790522182</v>
      </c>
      <c r="T40" s="45">
        <f t="shared" si="4"/>
        <v>-790522182</v>
      </c>
      <c r="U40" s="45">
        <f t="shared" si="4"/>
        <v>-790522182</v>
      </c>
      <c r="V40" s="45">
        <f>+U40</f>
        <v>-790522182</v>
      </c>
      <c r="W40" s="45">
        <f>+V40</f>
        <v>-790522182</v>
      </c>
      <c r="X40" s="45">
        <f t="shared" si="4"/>
        <v>-2192937</v>
      </c>
      <c r="Y40" s="45">
        <f t="shared" si="4"/>
        <v>-788329245</v>
      </c>
      <c r="Z40" s="46">
        <f>+IF(X40&lt;&gt;0,+(Y40/X40)*100,0)</f>
        <v>35948.558713725019</v>
      </c>
      <c r="AA40" s="47">
        <f t="shared" si="4"/>
        <v>-8771730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-832703067</v>
      </c>
      <c r="J60">
        <v>-832703067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-207289</v>
      </c>
      <c r="D14" s="18"/>
      <c r="E14" s="19">
        <v>-255000</v>
      </c>
      <c r="F14" s="20">
        <v>-255000</v>
      </c>
      <c r="G14" s="20"/>
      <c r="H14" s="20">
        <v>-13375</v>
      </c>
      <c r="I14" s="20">
        <v>-12599</v>
      </c>
      <c r="J14" s="20">
        <v>-25974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-25974</v>
      </c>
      <c r="X14" s="20">
        <v>-63750</v>
      </c>
      <c r="Y14" s="20">
        <v>37776</v>
      </c>
      <c r="Z14" s="21">
        <v>-59.256470588235302</v>
      </c>
      <c r="AA14" s="22">
        <v>-255000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-207289</v>
      </c>
      <c r="D17" s="26">
        <f>SUM(D6:D16)</f>
        <v>0</v>
      </c>
      <c r="E17" s="27">
        <f t="shared" si="0"/>
        <v>-255000</v>
      </c>
      <c r="F17" s="28">
        <f t="shared" si="0"/>
        <v>-255000</v>
      </c>
      <c r="G17" s="28">
        <f t="shared" si="0"/>
        <v>0</v>
      </c>
      <c r="H17" s="28">
        <f t="shared" si="0"/>
        <v>-13375</v>
      </c>
      <c r="I17" s="28">
        <f t="shared" si="0"/>
        <v>-12599</v>
      </c>
      <c r="J17" s="28">
        <f t="shared" si="0"/>
        <v>-25974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-25974</v>
      </c>
      <c r="X17" s="28">
        <f t="shared" si="0"/>
        <v>-63750</v>
      </c>
      <c r="Y17" s="28">
        <f t="shared" si="0"/>
        <v>37776</v>
      </c>
      <c r="Z17" s="29">
        <f>+IF(X17&lt;&gt;0,+(Y17/X17)*100,0)</f>
        <v>-59.256470588235302</v>
      </c>
      <c r="AA17" s="30">
        <f>SUM(AA6:AA16)</f>
        <v>-255000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-2888159</v>
      </c>
      <c r="D26" s="18"/>
      <c r="E26" s="19">
        <v>-4037500</v>
      </c>
      <c r="F26" s="20">
        <v>-4037500</v>
      </c>
      <c r="G26" s="20">
        <v>-857730</v>
      </c>
      <c r="H26" s="20"/>
      <c r="I26" s="20"/>
      <c r="J26" s="20">
        <v>-857730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-857730</v>
      </c>
      <c r="X26" s="20">
        <v>-637500</v>
      </c>
      <c r="Y26" s="20">
        <v>-220230</v>
      </c>
      <c r="Z26" s="21">
        <v>34.545882352941177</v>
      </c>
      <c r="AA26" s="22">
        <v>-4037500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-2888159</v>
      </c>
      <c r="D27" s="26">
        <f>SUM(D21:D26)</f>
        <v>0</v>
      </c>
      <c r="E27" s="27">
        <f t="shared" si="1"/>
        <v>-4037500</v>
      </c>
      <c r="F27" s="28">
        <f t="shared" si="1"/>
        <v>-4037500</v>
      </c>
      <c r="G27" s="28">
        <f t="shared" si="1"/>
        <v>-857730</v>
      </c>
      <c r="H27" s="28">
        <f t="shared" si="1"/>
        <v>0</v>
      </c>
      <c r="I27" s="28">
        <f t="shared" si="1"/>
        <v>0</v>
      </c>
      <c r="J27" s="28">
        <f t="shared" si="1"/>
        <v>-857730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-857730</v>
      </c>
      <c r="X27" s="28">
        <f t="shared" si="1"/>
        <v>-637500</v>
      </c>
      <c r="Y27" s="28">
        <f t="shared" si="1"/>
        <v>-220230</v>
      </c>
      <c r="Z27" s="29">
        <f>+IF(X27&lt;&gt;0,+(Y27/X27)*100,0)</f>
        <v>34.545882352941177</v>
      </c>
      <c r="AA27" s="30">
        <f>SUM(AA21:AA26)</f>
        <v>-4037500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-3095448</v>
      </c>
      <c r="D38" s="32">
        <f>+D17+D27+D36</f>
        <v>0</v>
      </c>
      <c r="E38" s="33">
        <f t="shared" si="3"/>
        <v>-4292500</v>
      </c>
      <c r="F38" s="2">
        <f t="shared" si="3"/>
        <v>-4292500</v>
      </c>
      <c r="G38" s="2">
        <f t="shared" si="3"/>
        <v>-857730</v>
      </c>
      <c r="H38" s="2">
        <f t="shared" si="3"/>
        <v>-13375</v>
      </c>
      <c r="I38" s="2">
        <f t="shared" si="3"/>
        <v>-12599</v>
      </c>
      <c r="J38" s="2">
        <f t="shared" si="3"/>
        <v>-883704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-883704</v>
      </c>
      <c r="X38" s="2">
        <f t="shared" si="3"/>
        <v>-701250</v>
      </c>
      <c r="Y38" s="2">
        <f t="shared" si="3"/>
        <v>-182454</v>
      </c>
      <c r="Z38" s="34">
        <f>+IF(X38&lt;&gt;0,+(Y38/X38)*100,0)</f>
        <v>26.018395721925135</v>
      </c>
      <c r="AA38" s="35">
        <f>+AA17+AA27+AA36</f>
        <v>-4292500</v>
      </c>
    </row>
    <row r="39" spans="1:27" x14ac:dyDescent="0.25">
      <c r="A39" s="23" t="s">
        <v>61</v>
      </c>
      <c r="B39" s="17"/>
      <c r="C39" s="32">
        <v>-942305</v>
      </c>
      <c r="D39" s="32"/>
      <c r="E39" s="33">
        <v>-942305</v>
      </c>
      <c r="F39" s="2">
        <v>-942305</v>
      </c>
      <c r="G39" s="2">
        <v>-4037752</v>
      </c>
      <c r="H39" s="2">
        <f>+G40+H60</f>
        <v>-4895482</v>
      </c>
      <c r="I39" s="2">
        <f>+H40+I60</f>
        <v>-4908857</v>
      </c>
      <c r="J39" s="2">
        <f>+G39</f>
        <v>-4037752</v>
      </c>
      <c r="K39" s="2">
        <f>+I40+K60</f>
        <v>-4921456</v>
      </c>
      <c r="L39" s="2">
        <f>+K40+L60</f>
        <v>-4921456</v>
      </c>
      <c r="M39" s="2">
        <f>+L40+M60</f>
        <v>-4921456</v>
      </c>
      <c r="N39" s="2">
        <f>+K39</f>
        <v>-4921456</v>
      </c>
      <c r="O39" s="2">
        <f>+M40+O60</f>
        <v>-4921456</v>
      </c>
      <c r="P39" s="2">
        <f>+O40+P60</f>
        <v>-4921456</v>
      </c>
      <c r="Q39" s="2">
        <f>+P40+Q60</f>
        <v>-4921456</v>
      </c>
      <c r="R39" s="2">
        <f>+O39</f>
        <v>-4921456</v>
      </c>
      <c r="S39" s="2">
        <f>+Q40+S60</f>
        <v>-4921456</v>
      </c>
      <c r="T39" s="2">
        <f>+S40+T60</f>
        <v>-4921456</v>
      </c>
      <c r="U39" s="2">
        <f>+T40+U60</f>
        <v>-4921456</v>
      </c>
      <c r="V39" s="2">
        <f>+S39</f>
        <v>-4921456</v>
      </c>
      <c r="W39" s="2">
        <f>+G39</f>
        <v>-4037752</v>
      </c>
      <c r="X39" s="2">
        <v>-942305</v>
      </c>
      <c r="Y39" s="2">
        <f>+W39-X39</f>
        <v>-3095447</v>
      </c>
      <c r="Z39" s="34">
        <f>+IF(X39&lt;&gt;0,+(Y39/X39)*100,0)</f>
        <v>328.49735489040171</v>
      </c>
      <c r="AA39" s="35">
        <v>-942305</v>
      </c>
    </row>
    <row r="40" spans="1:27" x14ac:dyDescent="0.25">
      <c r="A40" s="41" t="s">
        <v>63</v>
      </c>
      <c r="B40" s="42" t="s">
        <v>62</v>
      </c>
      <c r="C40" s="43">
        <f>+C38+C39</f>
        <v>-4037753</v>
      </c>
      <c r="D40" s="43">
        <f t="shared" ref="D40:AA40" si="4">+D38+D39</f>
        <v>0</v>
      </c>
      <c r="E40" s="44">
        <f t="shared" si="4"/>
        <v>-5234805</v>
      </c>
      <c r="F40" s="45">
        <f t="shared" si="4"/>
        <v>-5234805</v>
      </c>
      <c r="G40" s="45">
        <f t="shared" si="4"/>
        <v>-4895482</v>
      </c>
      <c r="H40" s="45">
        <f t="shared" si="4"/>
        <v>-4908857</v>
      </c>
      <c r="I40" s="45">
        <f t="shared" si="4"/>
        <v>-4921456</v>
      </c>
      <c r="J40" s="45">
        <f>+I40</f>
        <v>-4921456</v>
      </c>
      <c r="K40" s="45">
        <f t="shared" si="4"/>
        <v>-4921456</v>
      </c>
      <c r="L40" s="45">
        <f t="shared" si="4"/>
        <v>-4921456</v>
      </c>
      <c r="M40" s="45">
        <f t="shared" si="4"/>
        <v>-4921456</v>
      </c>
      <c r="N40" s="45">
        <f>+M40</f>
        <v>-4921456</v>
      </c>
      <c r="O40" s="45">
        <f t="shared" si="4"/>
        <v>-4921456</v>
      </c>
      <c r="P40" s="45">
        <f t="shared" si="4"/>
        <v>-4921456</v>
      </c>
      <c r="Q40" s="45">
        <f t="shared" si="4"/>
        <v>-4921456</v>
      </c>
      <c r="R40" s="45">
        <f>+Q40</f>
        <v>-4921456</v>
      </c>
      <c r="S40" s="45">
        <f t="shared" si="4"/>
        <v>-4921456</v>
      </c>
      <c r="T40" s="45">
        <f t="shared" si="4"/>
        <v>-4921456</v>
      </c>
      <c r="U40" s="45">
        <f t="shared" si="4"/>
        <v>-4921456</v>
      </c>
      <c r="V40" s="45">
        <f>+U40</f>
        <v>-4921456</v>
      </c>
      <c r="W40" s="45">
        <f>+V40</f>
        <v>-4921456</v>
      </c>
      <c r="X40" s="45">
        <f t="shared" si="4"/>
        <v>-1643555</v>
      </c>
      <c r="Y40" s="45">
        <f t="shared" si="4"/>
        <v>-3277901</v>
      </c>
      <c r="Z40" s="46">
        <f>+IF(X40&lt;&gt;0,+(Y40/X40)*100,0)</f>
        <v>199.43969018377845</v>
      </c>
      <c r="AA40" s="47">
        <f t="shared" si="4"/>
        <v>-5234805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-4037752</v>
      </c>
      <c r="J60">
        <v>-4037752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6603269</v>
      </c>
      <c r="D7" s="18"/>
      <c r="E7" s="19"/>
      <c r="F7" s="20"/>
      <c r="G7" s="20">
        <v>313240</v>
      </c>
      <c r="H7" s="20">
        <v>259887</v>
      </c>
      <c r="I7" s="20">
        <v>272756</v>
      </c>
      <c r="J7" s="20">
        <v>845883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845883</v>
      </c>
      <c r="X7" s="20"/>
      <c r="Y7" s="20">
        <v>845883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-12055462</v>
      </c>
      <c r="D14" s="18"/>
      <c r="E14" s="19"/>
      <c r="F14" s="20"/>
      <c r="G14" s="20">
        <v>-167273</v>
      </c>
      <c r="H14" s="20">
        <v>-41303</v>
      </c>
      <c r="I14" s="20">
        <v>-32845</v>
      </c>
      <c r="J14" s="20">
        <v>-241421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-241421</v>
      </c>
      <c r="X14" s="20"/>
      <c r="Y14" s="20">
        <v>-241421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-5452193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145967</v>
      </c>
      <c r="H17" s="28">
        <f t="shared" si="0"/>
        <v>218584</v>
      </c>
      <c r="I17" s="28">
        <f t="shared" si="0"/>
        <v>239911</v>
      </c>
      <c r="J17" s="28">
        <f t="shared" si="0"/>
        <v>604462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604462</v>
      </c>
      <c r="X17" s="28">
        <f t="shared" si="0"/>
        <v>0</v>
      </c>
      <c r="Y17" s="28">
        <f t="shared" si="0"/>
        <v>604462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-936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-5453129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145967</v>
      </c>
      <c r="H38" s="2">
        <f t="shared" si="3"/>
        <v>218584</v>
      </c>
      <c r="I38" s="2">
        <f t="shared" si="3"/>
        <v>239911</v>
      </c>
      <c r="J38" s="2">
        <f t="shared" si="3"/>
        <v>604462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604462</v>
      </c>
      <c r="X38" s="2">
        <f t="shared" si="3"/>
        <v>0</v>
      </c>
      <c r="Y38" s="2">
        <f t="shared" si="3"/>
        <v>604462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-27106677</v>
      </c>
      <c r="D39" s="32"/>
      <c r="E39" s="33"/>
      <c r="F39" s="2"/>
      <c r="G39" s="2">
        <v>-32558717</v>
      </c>
      <c r="H39" s="2">
        <f>+G40+H60</f>
        <v>-32414603</v>
      </c>
      <c r="I39" s="2">
        <f>+H40+I60</f>
        <v>-32196019</v>
      </c>
      <c r="J39" s="2">
        <f>+G39</f>
        <v>-32558717</v>
      </c>
      <c r="K39" s="2">
        <f>+I40+K60</f>
        <v>-31956108</v>
      </c>
      <c r="L39" s="2">
        <f>+K40+L60</f>
        <v>-31956108</v>
      </c>
      <c r="M39" s="2">
        <f>+L40+M60</f>
        <v>-31956108</v>
      </c>
      <c r="N39" s="2">
        <f>+K39</f>
        <v>-31956108</v>
      </c>
      <c r="O39" s="2">
        <f>+M40+O60</f>
        <v>-31956108</v>
      </c>
      <c r="P39" s="2">
        <f>+O40+P60</f>
        <v>-31956108</v>
      </c>
      <c r="Q39" s="2">
        <f>+P40+Q60</f>
        <v>-31956108</v>
      </c>
      <c r="R39" s="2">
        <f>+O39</f>
        <v>-31956108</v>
      </c>
      <c r="S39" s="2">
        <f>+Q40+S60</f>
        <v>-31956108</v>
      </c>
      <c r="T39" s="2">
        <f>+S40+T60</f>
        <v>-31956108</v>
      </c>
      <c r="U39" s="2">
        <f>+T40+U60</f>
        <v>-31956108</v>
      </c>
      <c r="V39" s="2">
        <f>+S39</f>
        <v>-31956108</v>
      </c>
      <c r="W39" s="2">
        <f>+G39</f>
        <v>-32558717</v>
      </c>
      <c r="X39" s="2"/>
      <c r="Y39" s="2">
        <f>+W39-X39</f>
        <v>-32558717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-32559806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-32412750</v>
      </c>
      <c r="H40" s="45">
        <f t="shared" si="4"/>
        <v>-32196019</v>
      </c>
      <c r="I40" s="45">
        <f t="shared" si="4"/>
        <v>-31956108</v>
      </c>
      <c r="J40" s="45">
        <f>+I40</f>
        <v>-31956108</v>
      </c>
      <c r="K40" s="45">
        <f t="shared" si="4"/>
        <v>-31956108</v>
      </c>
      <c r="L40" s="45">
        <f t="shared" si="4"/>
        <v>-31956108</v>
      </c>
      <c r="M40" s="45">
        <f t="shared" si="4"/>
        <v>-31956108</v>
      </c>
      <c r="N40" s="45">
        <f>+M40</f>
        <v>-31956108</v>
      </c>
      <c r="O40" s="45">
        <f t="shared" si="4"/>
        <v>-31956108</v>
      </c>
      <c r="P40" s="45">
        <f t="shared" si="4"/>
        <v>-31956108</v>
      </c>
      <c r="Q40" s="45">
        <f t="shared" si="4"/>
        <v>-31956108</v>
      </c>
      <c r="R40" s="45">
        <f>+Q40</f>
        <v>-31956108</v>
      </c>
      <c r="S40" s="45">
        <f t="shared" si="4"/>
        <v>-31956108</v>
      </c>
      <c r="T40" s="45">
        <f t="shared" si="4"/>
        <v>-31956108</v>
      </c>
      <c r="U40" s="45">
        <f t="shared" si="4"/>
        <v>-31956108</v>
      </c>
      <c r="V40" s="45">
        <f>+U40</f>
        <v>-31956108</v>
      </c>
      <c r="W40" s="45">
        <f>+V40</f>
        <v>-31956108</v>
      </c>
      <c r="X40" s="45">
        <f t="shared" si="4"/>
        <v>0</v>
      </c>
      <c r="Y40" s="45">
        <f t="shared" si="4"/>
        <v>-31954255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-32558717</v>
      </c>
      <c r="H60">
        <v>-1853</v>
      </c>
      <c r="J60">
        <v>-32558717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4832562</v>
      </c>
      <c r="D8" s="18"/>
      <c r="E8" s="19"/>
      <c r="F8" s="20"/>
      <c r="G8" s="20">
        <v>301801</v>
      </c>
      <c r="H8" s="20">
        <v>321519</v>
      </c>
      <c r="I8" s="20">
        <v>366637</v>
      </c>
      <c r="J8" s="20">
        <v>989957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989957</v>
      </c>
      <c r="X8" s="20"/>
      <c r="Y8" s="20">
        <v>989957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4832562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301801</v>
      </c>
      <c r="H17" s="28">
        <f t="shared" si="0"/>
        <v>321519</v>
      </c>
      <c r="I17" s="28">
        <f t="shared" si="0"/>
        <v>366637</v>
      </c>
      <c r="J17" s="28">
        <f t="shared" si="0"/>
        <v>989957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989957</v>
      </c>
      <c r="X17" s="28">
        <f t="shared" si="0"/>
        <v>0</v>
      </c>
      <c r="Y17" s="28">
        <f t="shared" si="0"/>
        <v>989957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4832562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301801</v>
      </c>
      <c r="H38" s="2">
        <f t="shared" si="3"/>
        <v>321519</v>
      </c>
      <c r="I38" s="2">
        <f t="shared" si="3"/>
        <v>366637</v>
      </c>
      <c r="J38" s="2">
        <f t="shared" si="3"/>
        <v>989957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989957</v>
      </c>
      <c r="X38" s="2">
        <f t="shared" si="3"/>
        <v>0</v>
      </c>
      <c r="Y38" s="2">
        <f t="shared" si="3"/>
        <v>989957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21002228</v>
      </c>
      <c r="D39" s="32"/>
      <c r="E39" s="33"/>
      <c r="F39" s="2"/>
      <c r="G39" s="2">
        <v>25834790</v>
      </c>
      <c r="H39" s="2">
        <f>+G40+H60</f>
        <v>26136591</v>
      </c>
      <c r="I39" s="2">
        <f>+H40+I60</f>
        <v>26458110</v>
      </c>
      <c r="J39" s="2">
        <f>+G39</f>
        <v>25834790</v>
      </c>
      <c r="K39" s="2">
        <f>+I40+K60</f>
        <v>26824747</v>
      </c>
      <c r="L39" s="2">
        <f>+K40+L60</f>
        <v>26824747</v>
      </c>
      <c r="M39" s="2">
        <f>+L40+M60</f>
        <v>26824747</v>
      </c>
      <c r="N39" s="2">
        <f>+K39</f>
        <v>26824747</v>
      </c>
      <c r="O39" s="2">
        <f>+M40+O60</f>
        <v>26824747</v>
      </c>
      <c r="P39" s="2">
        <f>+O40+P60</f>
        <v>26824747</v>
      </c>
      <c r="Q39" s="2">
        <f>+P40+Q60</f>
        <v>26824747</v>
      </c>
      <c r="R39" s="2">
        <f>+O39</f>
        <v>26824747</v>
      </c>
      <c r="S39" s="2">
        <f>+Q40+S60</f>
        <v>26824747</v>
      </c>
      <c r="T39" s="2">
        <f>+S40+T60</f>
        <v>26824747</v>
      </c>
      <c r="U39" s="2">
        <f>+T40+U60</f>
        <v>26824747</v>
      </c>
      <c r="V39" s="2">
        <f>+S39</f>
        <v>26824747</v>
      </c>
      <c r="W39" s="2">
        <f>+G39</f>
        <v>25834790</v>
      </c>
      <c r="X39" s="2"/>
      <c r="Y39" s="2">
        <f>+W39-X39</f>
        <v>25834790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25834790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26136591</v>
      </c>
      <c r="H40" s="45">
        <f t="shared" si="4"/>
        <v>26458110</v>
      </c>
      <c r="I40" s="45">
        <f t="shared" si="4"/>
        <v>26824747</v>
      </c>
      <c r="J40" s="45">
        <f>+I40</f>
        <v>26824747</v>
      </c>
      <c r="K40" s="45">
        <f t="shared" si="4"/>
        <v>26824747</v>
      </c>
      <c r="L40" s="45">
        <f t="shared" si="4"/>
        <v>26824747</v>
      </c>
      <c r="M40" s="45">
        <f t="shared" si="4"/>
        <v>26824747</v>
      </c>
      <c r="N40" s="45">
        <f>+M40</f>
        <v>26824747</v>
      </c>
      <c r="O40" s="45">
        <f t="shared" si="4"/>
        <v>26824747</v>
      </c>
      <c r="P40" s="45">
        <f t="shared" si="4"/>
        <v>26824747</v>
      </c>
      <c r="Q40" s="45">
        <f t="shared" si="4"/>
        <v>26824747</v>
      </c>
      <c r="R40" s="45">
        <f>+Q40</f>
        <v>26824747</v>
      </c>
      <c r="S40" s="45">
        <f t="shared" si="4"/>
        <v>26824747</v>
      </c>
      <c r="T40" s="45">
        <f t="shared" si="4"/>
        <v>26824747</v>
      </c>
      <c r="U40" s="45">
        <f t="shared" si="4"/>
        <v>26824747</v>
      </c>
      <c r="V40" s="45">
        <f>+U40</f>
        <v>26824747</v>
      </c>
      <c r="W40" s="45">
        <f>+V40</f>
        <v>26824747</v>
      </c>
      <c r="X40" s="45">
        <f t="shared" si="4"/>
        <v>0</v>
      </c>
      <c r="Y40" s="45">
        <f t="shared" si="4"/>
        <v>26824747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25834790</v>
      </c>
      <c r="J60">
        <v>25834790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297396322</v>
      </c>
      <c r="F7" s="20">
        <v>297396322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74349081</v>
      </c>
      <c r="Y7" s="20">
        <v>-74349081</v>
      </c>
      <c r="Z7" s="21">
        <v>-100</v>
      </c>
      <c r="AA7" s="22">
        <v>297396322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56350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-283738418</v>
      </c>
      <c r="D14" s="18"/>
      <c r="E14" s="19">
        <v>-670850268</v>
      </c>
      <c r="F14" s="20">
        <v>-670850268</v>
      </c>
      <c r="G14" s="20">
        <v>-23497617</v>
      </c>
      <c r="H14" s="20">
        <v>-18900744</v>
      </c>
      <c r="I14" s="20">
        <v>-29241858</v>
      </c>
      <c r="J14" s="20">
        <v>-71640219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-71640219</v>
      </c>
      <c r="X14" s="20">
        <v>-161205212</v>
      </c>
      <c r="Y14" s="20">
        <v>89564993</v>
      </c>
      <c r="Z14" s="21">
        <v>-55.559613668074206</v>
      </c>
      <c r="AA14" s="22">
        <v>-670850268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-283681896</v>
      </c>
      <c r="D17" s="26">
        <f>SUM(D6:D16)</f>
        <v>0</v>
      </c>
      <c r="E17" s="27">
        <f t="shared" si="0"/>
        <v>-373453946</v>
      </c>
      <c r="F17" s="28">
        <f t="shared" si="0"/>
        <v>-373453946</v>
      </c>
      <c r="G17" s="28">
        <f t="shared" si="0"/>
        <v>-23497617</v>
      </c>
      <c r="H17" s="28">
        <f t="shared" si="0"/>
        <v>-18900744</v>
      </c>
      <c r="I17" s="28">
        <f t="shared" si="0"/>
        <v>-29241858</v>
      </c>
      <c r="J17" s="28">
        <f t="shared" si="0"/>
        <v>-71640219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-71640219</v>
      </c>
      <c r="X17" s="28">
        <f t="shared" si="0"/>
        <v>-86856131</v>
      </c>
      <c r="Y17" s="28">
        <f t="shared" si="0"/>
        <v>15215912</v>
      </c>
      <c r="Z17" s="29">
        <f>+IF(X17&lt;&gt;0,+(Y17/X17)*100,0)</f>
        <v>-17.518523821881956</v>
      </c>
      <c r="AA17" s="30">
        <f>SUM(AA6:AA16)</f>
        <v>-373453946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-606245165</v>
      </c>
      <c r="D26" s="18"/>
      <c r="E26" s="19">
        <v>-447437869</v>
      </c>
      <c r="F26" s="20">
        <v>-447437869</v>
      </c>
      <c r="G26" s="20">
        <v>-41578540</v>
      </c>
      <c r="H26" s="20">
        <v>-42332167</v>
      </c>
      <c r="I26" s="20">
        <v>-63558446</v>
      </c>
      <c r="J26" s="20">
        <v>-147469153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-147469153</v>
      </c>
      <c r="X26" s="20">
        <v>-111308734</v>
      </c>
      <c r="Y26" s="20">
        <v>-36160419</v>
      </c>
      <c r="Z26" s="21">
        <v>32.486596244999063</v>
      </c>
      <c r="AA26" s="22">
        <v>-447437869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-606245165</v>
      </c>
      <c r="D27" s="26">
        <f>SUM(D21:D26)</f>
        <v>0</v>
      </c>
      <c r="E27" s="27">
        <f t="shared" si="1"/>
        <v>-447437869</v>
      </c>
      <c r="F27" s="28">
        <f t="shared" si="1"/>
        <v>-447437869</v>
      </c>
      <c r="G27" s="28">
        <f t="shared" si="1"/>
        <v>-41578540</v>
      </c>
      <c r="H27" s="28">
        <f t="shared" si="1"/>
        <v>-42332167</v>
      </c>
      <c r="I27" s="28">
        <f t="shared" si="1"/>
        <v>-63558446</v>
      </c>
      <c r="J27" s="28">
        <f t="shared" si="1"/>
        <v>-147469153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-147469153</v>
      </c>
      <c r="X27" s="28">
        <f t="shared" si="1"/>
        <v>-111308734</v>
      </c>
      <c r="Y27" s="28">
        <f t="shared" si="1"/>
        <v>-36160419</v>
      </c>
      <c r="Z27" s="29">
        <f>+IF(X27&lt;&gt;0,+(Y27/X27)*100,0)</f>
        <v>32.486596244999063</v>
      </c>
      <c r="AA27" s="30">
        <f>SUM(AA21:AA26)</f>
        <v>-447437869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-889927061</v>
      </c>
      <c r="D38" s="32">
        <f>+D17+D27+D36</f>
        <v>0</v>
      </c>
      <c r="E38" s="33">
        <f t="shared" si="3"/>
        <v>-820891815</v>
      </c>
      <c r="F38" s="2">
        <f t="shared" si="3"/>
        <v>-820891815</v>
      </c>
      <c r="G38" s="2">
        <f t="shared" si="3"/>
        <v>-65076157</v>
      </c>
      <c r="H38" s="2">
        <f t="shared" si="3"/>
        <v>-61232911</v>
      </c>
      <c r="I38" s="2">
        <f t="shared" si="3"/>
        <v>-92800304</v>
      </c>
      <c r="J38" s="2">
        <f t="shared" si="3"/>
        <v>-219109372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-219109372</v>
      </c>
      <c r="X38" s="2">
        <f t="shared" si="3"/>
        <v>-198164865</v>
      </c>
      <c r="Y38" s="2">
        <f t="shared" si="3"/>
        <v>-20944507</v>
      </c>
      <c r="Z38" s="34">
        <f>+IF(X38&lt;&gt;0,+(Y38/X38)*100,0)</f>
        <v>10.569233350220788</v>
      </c>
      <c r="AA38" s="35">
        <f>+AA17+AA27+AA36</f>
        <v>-820891815</v>
      </c>
    </row>
    <row r="39" spans="1:27" x14ac:dyDescent="0.25">
      <c r="A39" s="23" t="s">
        <v>61</v>
      </c>
      <c r="B39" s="17"/>
      <c r="C39" s="32">
        <v>-2464980398</v>
      </c>
      <c r="D39" s="32"/>
      <c r="E39" s="33">
        <v>-3154823679</v>
      </c>
      <c r="F39" s="2">
        <v>-3154823679</v>
      </c>
      <c r="G39" s="2">
        <v>-3303859116</v>
      </c>
      <c r="H39" s="2">
        <f>+G40+H60</f>
        <v>-3484439169</v>
      </c>
      <c r="I39" s="2">
        <f>+H40+I60</f>
        <v>-3545672080</v>
      </c>
      <c r="J39" s="2">
        <f>+G39</f>
        <v>-3303859116</v>
      </c>
      <c r="K39" s="2">
        <f>+I40+K60</f>
        <v>-3638472384</v>
      </c>
      <c r="L39" s="2">
        <f>+K40+L60</f>
        <v>-3638472384</v>
      </c>
      <c r="M39" s="2">
        <f>+L40+M60</f>
        <v>-3638472384</v>
      </c>
      <c r="N39" s="2">
        <f>+K39</f>
        <v>-3638472384</v>
      </c>
      <c r="O39" s="2">
        <f>+M40+O60</f>
        <v>-3638472384</v>
      </c>
      <c r="P39" s="2">
        <f>+O40+P60</f>
        <v>-3638472384</v>
      </c>
      <c r="Q39" s="2">
        <f>+P40+Q60</f>
        <v>-3638472384</v>
      </c>
      <c r="R39" s="2">
        <f>+O39</f>
        <v>-3638472384</v>
      </c>
      <c r="S39" s="2">
        <f>+Q40+S60</f>
        <v>-3638472384</v>
      </c>
      <c r="T39" s="2">
        <f>+S40+T60</f>
        <v>-3638472384</v>
      </c>
      <c r="U39" s="2">
        <f>+T40+U60</f>
        <v>-3638472384</v>
      </c>
      <c r="V39" s="2">
        <f>+S39</f>
        <v>-3638472384</v>
      </c>
      <c r="W39" s="2">
        <f>+G39</f>
        <v>-3303859116</v>
      </c>
      <c r="X39" s="2">
        <v>-3154823679</v>
      </c>
      <c r="Y39" s="2">
        <f>+W39-X39</f>
        <v>-149035437</v>
      </c>
      <c r="Z39" s="34">
        <f>+IF(X39&lt;&gt;0,+(Y39/X39)*100,0)</f>
        <v>4.7240496510803576</v>
      </c>
      <c r="AA39" s="35">
        <v>-3154823679</v>
      </c>
    </row>
    <row r="40" spans="1:27" x14ac:dyDescent="0.25">
      <c r="A40" s="41" t="s">
        <v>63</v>
      </c>
      <c r="B40" s="42" t="s">
        <v>62</v>
      </c>
      <c r="C40" s="43">
        <f>+C38+C39</f>
        <v>-3354907459</v>
      </c>
      <c r="D40" s="43">
        <f t="shared" ref="D40:AA40" si="4">+D38+D39</f>
        <v>0</v>
      </c>
      <c r="E40" s="44">
        <f t="shared" si="4"/>
        <v>-3975715494</v>
      </c>
      <c r="F40" s="45">
        <f t="shared" si="4"/>
        <v>-3975715494</v>
      </c>
      <c r="G40" s="45">
        <f t="shared" si="4"/>
        <v>-3368935273</v>
      </c>
      <c r="H40" s="45">
        <f t="shared" si="4"/>
        <v>-3545672080</v>
      </c>
      <c r="I40" s="45">
        <f t="shared" si="4"/>
        <v>-3638472384</v>
      </c>
      <c r="J40" s="45">
        <f>+I40</f>
        <v>-3638472384</v>
      </c>
      <c r="K40" s="45">
        <f t="shared" si="4"/>
        <v>-3638472384</v>
      </c>
      <c r="L40" s="45">
        <f t="shared" si="4"/>
        <v>-3638472384</v>
      </c>
      <c r="M40" s="45">
        <f t="shared" si="4"/>
        <v>-3638472384</v>
      </c>
      <c r="N40" s="45">
        <f>+M40</f>
        <v>-3638472384</v>
      </c>
      <c r="O40" s="45">
        <f t="shared" si="4"/>
        <v>-3638472384</v>
      </c>
      <c r="P40" s="45">
        <f t="shared" si="4"/>
        <v>-3638472384</v>
      </c>
      <c r="Q40" s="45">
        <f t="shared" si="4"/>
        <v>-3638472384</v>
      </c>
      <c r="R40" s="45">
        <f>+Q40</f>
        <v>-3638472384</v>
      </c>
      <c r="S40" s="45">
        <f t="shared" si="4"/>
        <v>-3638472384</v>
      </c>
      <c r="T40" s="45">
        <f t="shared" si="4"/>
        <v>-3638472384</v>
      </c>
      <c r="U40" s="45">
        <f t="shared" si="4"/>
        <v>-3638472384</v>
      </c>
      <c r="V40" s="45">
        <f>+U40</f>
        <v>-3638472384</v>
      </c>
      <c r="W40" s="45">
        <f>+V40</f>
        <v>-3638472384</v>
      </c>
      <c r="X40" s="45">
        <f t="shared" si="4"/>
        <v>-3352988544</v>
      </c>
      <c r="Y40" s="45">
        <f t="shared" si="4"/>
        <v>-169979944</v>
      </c>
      <c r="Z40" s="46">
        <f>+IF(X40&lt;&gt;0,+(Y40/X40)*100,0)</f>
        <v>5.069505659486083</v>
      </c>
      <c r="AA40" s="47">
        <f t="shared" si="4"/>
        <v>-3975715494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-3303859116</v>
      </c>
      <c r="H60">
        <v>-115503896</v>
      </c>
      <c r="J60">
        <v>-3303859116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30506565</v>
      </c>
      <c r="D7" s="18"/>
      <c r="E7" s="19"/>
      <c r="F7" s="20"/>
      <c r="G7" s="20">
        <v>2594410</v>
      </c>
      <c r="H7" s="20">
        <v>3251856</v>
      </c>
      <c r="I7" s="20">
        <v>2278345</v>
      </c>
      <c r="J7" s="20">
        <v>8124611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8124611</v>
      </c>
      <c r="X7" s="20"/>
      <c r="Y7" s="20">
        <v>8124611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</v>
      </c>
      <c r="D14" s="18"/>
      <c r="E14" s="19"/>
      <c r="F14" s="20"/>
      <c r="G14" s="20"/>
      <c r="H14" s="20">
        <v>-329</v>
      </c>
      <c r="I14" s="20">
        <v>-376</v>
      </c>
      <c r="J14" s="20">
        <v>-705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-705</v>
      </c>
      <c r="X14" s="20"/>
      <c r="Y14" s="20">
        <v>-705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30504916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2594410</v>
      </c>
      <c r="H17" s="28">
        <f t="shared" si="0"/>
        <v>3251527</v>
      </c>
      <c r="I17" s="28">
        <f t="shared" si="0"/>
        <v>2277969</v>
      </c>
      <c r="J17" s="28">
        <f t="shared" si="0"/>
        <v>8123906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8123906</v>
      </c>
      <c r="X17" s="28">
        <f t="shared" si="0"/>
        <v>0</v>
      </c>
      <c r="Y17" s="28">
        <f t="shared" si="0"/>
        <v>8123906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-1994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-1994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30502922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2594410</v>
      </c>
      <c r="H38" s="2">
        <f t="shared" si="3"/>
        <v>3251527</v>
      </c>
      <c r="I38" s="2">
        <f t="shared" si="3"/>
        <v>2277969</v>
      </c>
      <c r="J38" s="2">
        <f t="shared" si="3"/>
        <v>8123906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8123906</v>
      </c>
      <c r="X38" s="2">
        <f t="shared" si="3"/>
        <v>0</v>
      </c>
      <c r="Y38" s="2">
        <f t="shared" si="3"/>
        <v>8123906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136302669</v>
      </c>
      <c r="D39" s="32"/>
      <c r="E39" s="33"/>
      <c r="F39" s="2"/>
      <c r="G39" s="2">
        <v>166999894</v>
      </c>
      <c r="H39" s="2">
        <f>+G40+H60</f>
        <v>169594304</v>
      </c>
      <c r="I39" s="2">
        <f>+H40+I60</f>
        <v>172845831</v>
      </c>
      <c r="J39" s="2">
        <f>+G39</f>
        <v>166999894</v>
      </c>
      <c r="K39" s="2">
        <f>+I40+K60</f>
        <v>175123800</v>
      </c>
      <c r="L39" s="2">
        <f>+K40+L60</f>
        <v>175123800</v>
      </c>
      <c r="M39" s="2">
        <f>+L40+M60</f>
        <v>175123800</v>
      </c>
      <c r="N39" s="2">
        <f>+K39</f>
        <v>175123800</v>
      </c>
      <c r="O39" s="2">
        <f>+M40+O60</f>
        <v>175123800</v>
      </c>
      <c r="P39" s="2">
        <f>+O40+P60</f>
        <v>175123800</v>
      </c>
      <c r="Q39" s="2">
        <f>+P40+Q60</f>
        <v>175123800</v>
      </c>
      <c r="R39" s="2">
        <f>+O39</f>
        <v>175123800</v>
      </c>
      <c r="S39" s="2">
        <f>+Q40+S60</f>
        <v>175123800</v>
      </c>
      <c r="T39" s="2">
        <f>+S40+T60</f>
        <v>175123800</v>
      </c>
      <c r="U39" s="2">
        <f>+T40+U60</f>
        <v>175123800</v>
      </c>
      <c r="V39" s="2">
        <f>+S39</f>
        <v>175123800</v>
      </c>
      <c r="W39" s="2">
        <f>+G39</f>
        <v>166999894</v>
      </c>
      <c r="X39" s="2"/>
      <c r="Y39" s="2">
        <f>+W39-X39</f>
        <v>166999894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166805591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169594304</v>
      </c>
      <c r="H40" s="45">
        <f t="shared" si="4"/>
        <v>172845831</v>
      </c>
      <c r="I40" s="45">
        <f t="shared" si="4"/>
        <v>175123800</v>
      </c>
      <c r="J40" s="45">
        <f>+I40</f>
        <v>175123800</v>
      </c>
      <c r="K40" s="45">
        <f t="shared" si="4"/>
        <v>175123800</v>
      </c>
      <c r="L40" s="45">
        <f t="shared" si="4"/>
        <v>175123800</v>
      </c>
      <c r="M40" s="45">
        <f t="shared" si="4"/>
        <v>175123800</v>
      </c>
      <c r="N40" s="45">
        <f>+M40</f>
        <v>175123800</v>
      </c>
      <c r="O40" s="45">
        <f t="shared" si="4"/>
        <v>175123800</v>
      </c>
      <c r="P40" s="45">
        <f t="shared" si="4"/>
        <v>175123800</v>
      </c>
      <c r="Q40" s="45">
        <f t="shared" si="4"/>
        <v>175123800</v>
      </c>
      <c r="R40" s="45">
        <f>+Q40</f>
        <v>175123800</v>
      </c>
      <c r="S40" s="45">
        <f t="shared" si="4"/>
        <v>175123800</v>
      </c>
      <c r="T40" s="45">
        <f t="shared" si="4"/>
        <v>175123800</v>
      </c>
      <c r="U40" s="45">
        <f t="shared" si="4"/>
        <v>175123800</v>
      </c>
      <c r="V40" s="45">
        <f>+U40</f>
        <v>175123800</v>
      </c>
      <c r="W40" s="45">
        <f>+V40</f>
        <v>175123800</v>
      </c>
      <c r="X40" s="45">
        <f t="shared" si="4"/>
        <v>0</v>
      </c>
      <c r="Y40" s="45">
        <f t="shared" si="4"/>
        <v>175123800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166999894</v>
      </c>
      <c r="J60">
        <v>166999894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-124299</v>
      </c>
      <c r="D14" s="18"/>
      <c r="E14" s="19">
        <v>-121152</v>
      </c>
      <c r="F14" s="20">
        <v>-121152</v>
      </c>
      <c r="G14" s="20">
        <v>-5443</v>
      </c>
      <c r="H14" s="20">
        <v>-122000</v>
      </c>
      <c r="I14" s="20">
        <v>-11562</v>
      </c>
      <c r="J14" s="20">
        <v>-139005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-139005</v>
      </c>
      <c r="X14" s="20">
        <v>-30288</v>
      </c>
      <c r="Y14" s="20">
        <v>-108717</v>
      </c>
      <c r="Z14" s="21">
        <v>358.94413629160067</v>
      </c>
      <c r="AA14" s="22">
        <v>-121152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-124299</v>
      </c>
      <c r="D17" s="26">
        <f>SUM(D6:D16)</f>
        <v>0</v>
      </c>
      <c r="E17" s="27">
        <f t="shared" si="0"/>
        <v>-121152</v>
      </c>
      <c r="F17" s="28">
        <f t="shared" si="0"/>
        <v>-121152</v>
      </c>
      <c r="G17" s="28">
        <f t="shared" si="0"/>
        <v>-5443</v>
      </c>
      <c r="H17" s="28">
        <f t="shared" si="0"/>
        <v>-122000</v>
      </c>
      <c r="I17" s="28">
        <f t="shared" si="0"/>
        <v>-11562</v>
      </c>
      <c r="J17" s="28">
        <f t="shared" si="0"/>
        <v>-139005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-139005</v>
      </c>
      <c r="X17" s="28">
        <f t="shared" si="0"/>
        <v>-30288</v>
      </c>
      <c r="Y17" s="28">
        <f t="shared" si="0"/>
        <v>-108717</v>
      </c>
      <c r="Z17" s="29">
        <f>+IF(X17&lt;&gt;0,+(Y17/X17)*100,0)</f>
        <v>358.94413629160067</v>
      </c>
      <c r="AA17" s="30">
        <f>SUM(AA6:AA16)</f>
        <v>-121152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-124299</v>
      </c>
      <c r="D38" s="32">
        <f>+D17+D27+D36</f>
        <v>0</v>
      </c>
      <c r="E38" s="33">
        <f t="shared" si="3"/>
        <v>-121152</v>
      </c>
      <c r="F38" s="2">
        <f t="shared" si="3"/>
        <v>-121152</v>
      </c>
      <c r="G38" s="2">
        <f t="shared" si="3"/>
        <v>-5443</v>
      </c>
      <c r="H38" s="2">
        <f t="shared" si="3"/>
        <v>-122000</v>
      </c>
      <c r="I38" s="2">
        <f t="shared" si="3"/>
        <v>-11562</v>
      </c>
      <c r="J38" s="2">
        <f t="shared" si="3"/>
        <v>-139005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-139005</v>
      </c>
      <c r="X38" s="2">
        <f t="shared" si="3"/>
        <v>-30288</v>
      </c>
      <c r="Y38" s="2">
        <f t="shared" si="3"/>
        <v>-108717</v>
      </c>
      <c r="Z38" s="34">
        <f>+IF(X38&lt;&gt;0,+(Y38/X38)*100,0)</f>
        <v>358.94413629160067</v>
      </c>
      <c r="AA38" s="35">
        <f>+AA17+AA27+AA36</f>
        <v>-121152</v>
      </c>
    </row>
    <row r="39" spans="1:27" x14ac:dyDescent="0.25">
      <c r="A39" s="23" t="s">
        <v>61</v>
      </c>
      <c r="B39" s="17"/>
      <c r="C39" s="32">
        <v>-1705902</v>
      </c>
      <c r="D39" s="32"/>
      <c r="E39" s="33"/>
      <c r="F39" s="2"/>
      <c r="G39" s="2">
        <v>-1830201</v>
      </c>
      <c r="H39" s="2">
        <f>+G40+H60</f>
        <v>-1835644</v>
      </c>
      <c r="I39" s="2">
        <f>+H40+I60</f>
        <v>-1957644</v>
      </c>
      <c r="J39" s="2">
        <f>+G39</f>
        <v>-1830201</v>
      </c>
      <c r="K39" s="2">
        <f>+I40+K60</f>
        <v>-1969206</v>
      </c>
      <c r="L39" s="2">
        <f>+K40+L60</f>
        <v>-1969206</v>
      </c>
      <c r="M39" s="2">
        <f>+L40+M60</f>
        <v>-1969206</v>
      </c>
      <c r="N39" s="2">
        <f>+K39</f>
        <v>-1969206</v>
      </c>
      <c r="O39" s="2">
        <f>+M40+O60</f>
        <v>-1969206</v>
      </c>
      <c r="P39" s="2">
        <f>+O40+P60</f>
        <v>-1969206</v>
      </c>
      <c r="Q39" s="2">
        <f>+P40+Q60</f>
        <v>-1969206</v>
      </c>
      <c r="R39" s="2">
        <f>+O39</f>
        <v>-1969206</v>
      </c>
      <c r="S39" s="2">
        <f>+Q40+S60</f>
        <v>-1969206</v>
      </c>
      <c r="T39" s="2">
        <f>+S40+T60</f>
        <v>-1969206</v>
      </c>
      <c r="U39" s="2">
        <f>+T40+U60</f>
        <v>-1969206</v>
      </c>
      <c r="V39" s="2">
        <f>+S39</f>
        <v>-1969206</v>
      </c>
      <c r="W39" s="2">
        <f>+G39</f>
        <v>-1830201</v>
      </c>
      <c r="X39" s="2"/>
      <c r="Y39" s="2">
        <f>+W39-X39</f>
        <v>-1830201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-1830201</v>
      </c>
      <c r="D40" s="43">
        <f t="shared" ref="D40:AA40" si="4">+D38+D39</f>
        <v>0</v>
      </c>
      <c r="E40" s="44">
        <f t="shared" si="4"/>
        <v>-121152</v>
      </c>
      <c r="F40" s="45">
        <f t="shared" si="4"/>
        <v>-121152</v>
      </c>
      <c r="G40" s="45">
        <f t="shared" si="4"/>
        <v>-1835644</v>
      </c>
      <c r="H40" s="45">
        <f t="shared" si="4"/>
        <v>-1957644</v>
      </c>
      <c r="I40" s="45">
        <f t="shared" si="4"/>
        <v>-1969206</v>
      </c>
      <c r="J40" s="45">
        <f>+I40</f>
        <v>-1969206</v>
      </c>
      <c r="K40" s="45">
        <f t="shared" si="4"/>
        <v>-1969206</v>
      </c>
      <c r="L40" s="45">
        <f t="shared" si="4"/>
        <v>-1969206</v>
      </c>
      <c r="M40" s="45">
        <f t="shared" si="4"/>
        <v>-1969206</v>
      </c>
      <c r="N40" s="45">
        <f>+M40</f>
        <v>-1969206</v>
      </c>
      <c r="O40" s="45">
        <f t="shared" si="4"/>
        <v>-1969206</v>
      </c>
      <c r="P40" s="45">
        <f t="shared" si="4"/>
        <v>-1969206</v>
      </c>
      <c r="Q40" s="45">
        <f t="shared" si="4"/>
        <v>-1969206</v>
      </c>
      <c r="R40" s="45">
        <f>+Q40</f>
        <v>-1969206</v>
      </c>
      <c r="S40" s="45">
        <f t="shared" si="4"/>
        <v>-1969206</v>
      </c>
      <c r="T40" s="45">
        <f t="shared" si="4"/>
        <v>-1969206</v>
      </c>
      <c r="U40" s="45">
        <f t="shared" si="4"/>
        <v>-1969206</v>
      </c>
      <c r="V40" s="45">
        <f>+U40</f>
        <v>-1969206</v>
      </c>
      <c r="W40" s="45">
        <f>+V40</f>
        <v>-1969206</v>
      </c>
      <c r="X40" s="45">
        <f t="shared" si="4"/>
        <v>-30288</v>
      </c>
      <c r="Y40" s="45">
        <f t="shared" si="4"/>
        <v>-1938918</v>
      </c>
      <c r="Z40" s="46">
        <f>+IF(X40&lt;&gt;0,+(Y40/X40)*100,0)</f>
        <v>6401.6045958795557</v>
      </c>
      <c r="AA40" s="47">
        <f t="shared" si="4"/>
        <v>-121152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-1830201</v>
      </c>
      <c r="J60">
        <v>-1830201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15048362</v>
      </c>
      <c r="D7" s="18"/>
      <c r="E7" s="19">
        <v>90105100</v>
      </c>
      <c r="F7" s="20">
        <v>90105100</v>
      </c>
      <c r="G7" s="20">
        <v>10820245</v>
      </c>
      <c r="H7" s="20">
        <v>2064573</v>
      </c>
      <c r="I7" s="20">
        <v>5845573</v>
      </c>
      <c r="J7" s="20">
        <v>18730391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18730391</v>
      </c>
      <c r="X7" s="20">
        <v>22522819</v>
      </c>
      <c r="Y7" s="20">
        <v>-3792428</v>
      </c>
      <c r="Z7" s="21">
        <v>-16.838158669214543</v>
      </c>
      <c r="AA7" s="22">
        <v>90105100</v>
      </c>
    </row>
    <row r="8" spans="1:27" x14ac:dyDescent="0.25">
      <c r="A8" s="23" t="s">
        <v>36</v>
      </c>
      <c r="B8" s="17" t="s">
        <v>32</v>
      </c>
      <c r="C8" s="18">
        <v>29140</v>
      </c>
      <c r="D8" s="18"/>
      <c r="E8" s="19">
        <v>10300</v>
      </c>
      <c r="F8" s="20">
        <v>10300</v>
      </c>
      <c r="G8" s="20">
        <v>960</v>
      </c>
      <c r="H8" s="20"/>
      <c r="I8" s="20">
        <v>960</v>
      </c>
      <c r="J8" s="20">
        <v>1920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1920</v>
      </c>
      <c r="X8" s="20">
        <v>6229</v>
      </c>
      <c r="Y8" s="20">
        <v>-4309</v>
      </c>
      <c r="Z8" s="21">
        <v>-69.17643281425589</v>
      </c>
      <c r="AA8" s="22">
        <v>10300</v>
      </c>
    </row>
    <row r="9" spans="1:27" x14ac:dyDescent="0.25">
      <c r="A9" s="23" t="s">
        <v>37</v>
      </c>
      <c r="B9" s="17" t="s">
        <v>6</v>
      </c>
      <c r="C9" s="18">
        <v>823620369</v>
      </c>
      <c r="D9" s="18"/>
      <c r="E9" s="19">
        <v>219921582</v>
      </c>
      <c r="F9" s="20">
        <v>219921582</v>
      </c>
      <c r="G9" s="20">
        <v>93049439</v>
      </c>
      <c r="H9" s="20"/>
      <c r="I9" s="20"/>
      <c r="J9" s="20">
        <v>93049439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93049439</v>
      </c>
      <c r="X9" s="20">
        <v>135536504</v>
      </c>
      <c r="Y9" s="20">
        <v>-42487065</v>
      </c>
      <c r="Z9" s="21">
        <v>-31.347322489592916</v>
      </c>
      <c r="AA9" s="22">
        <v>219921582</v>
      </c>
    </row>
    <row r="10" spans="1:27" x14ac:dyDescent="0.25">
      <c r="A10" s="23" t="s">
        <v>38</v>
      </c>
      <c r="B10" s="17" t="s">
        <v>6</v>
      </c>
      <c r="C10" s="18">
        <v>871186025</v>
      </c>
      <c r="D10" s="18"/>
      <c r="E10" s="19">
        <v>107000000</v>
      </c>
      <c r="F10" s="20">
        <v>107000000</v>
      </c>
      <c r="G10" s="20">
        <v>39000000</v>
      </c>
      <c r="H10" s="20"/>
      <c r="I10" s="20"/>
      <c r="J10" s="20">
        <v>39000000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39000000</v>
      </c>
      <c r="X10" s="20">
        <v>45000000</v>
      </c>
      <c r="Y10" s="20">
        <v>-6000000</v>
      </c>
      <c r="Z10" s="21">
        <v>-13.333333333333334</v>
      </c>
      <c r="AA10" s="22">
        <v>107000000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-353227782</v>
      </c>
      <c r="D14" s="18"/>
      <c r="E14" s="19">
        <v>-554871402</v>
      </c>
      <c r="F14" s="20">
        <v>-554871402</v>
      </c>
      <c r="G14" s="20">
        <v>-21156579</v>
      </c>
      <c r="H14" s="20">
        <v>-37615363</v>
      </c>
      <c r="I14" s="20">
        <v>-35446345</v>
      </c>
      <c r="J14" s="20">
        <v>-94218287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-94218287</v>
      </c>
      <c r="X14" s="20">
        <v>-126724015</v>
      </c>
      <c r="Y14" s="20">
        <v>32505728</v>
      </c>
      <c r="Z14" s="21">
        <v>-25.650803440847419</v>
      </c>
      <c r="AA14" s="22">
        <v>-554871402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1356656114</v>
      </c>
      <c r="D17" s="26">
        <f>SUM(D6:D16)</f>
        <v>0</v>
      </c>
      <c r="E17" s="27">
        <f t="shared" si="0"/>
        <v>-137834420</v>
      </c>
      <c r="F17" s="28">
        <f t="shared" si="0"/>
        <v>-137834420</v>
      </c>
      <c r="G17" s="28">
        <f t="shared" si="0"/>
        <v>121714065</v>
      </c>
      <c r="H17" s="28">
        <f t="shared" si="0"/>
        <v>-35550790</v>
      </c>
      <c r="I17" s="28">
        <f t="shared" si="0"/>
        <v>-29599812</v>
      </c>
      <c r="J17" s="28">
        <f t="shared" si="0"/>
        <v>56563463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56563463</v>
      </c>
      <c r="X17" s="28">
        <f t="shared" si="0"/>
        <v>76341537</v>
      </c>
      <c r="Y17" s="28">
        <f t="shared" si="0"/>
        <v>-19778074</v>
      </c>
      <c r="Z17" s="29">
        <f>+IF(X17&lt;&gt;0,+(Y17/X17)*100,0)</f>
        <v>-25.907356305912465</v>
      </c>
      <c r="AA17" s="30">
        <f>SUM(AA6:AA16)</f>
        <v>-137834420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-131208305</v>
      </c>
      <c r="D26" s="18"/>
      <c r="E26" s="19">
        <v>-129231213</v>
      </c>
      <c r="F26" s="20">
        <v>-129231213</v>
      </c>
      <c r="G26" s="20">
        <v>-2233511</v>
      </c>
      <c r="H26" s="20">
        <v>-10344110</v>
      </c>
      <c r="I26" s="20">
        <v>-1954452</v>
      </c>
      <c r="J26" s="20">
        <v>-14532073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-14532073</v>
      </c>
      <c r="X26" s="20">
        <v>-30076630</v>
      </c>
      <c r="Y26" s="20">
        <v>15544557</v>
      </c>
      <c r="Z26" s="21">
        <v>-51.683173946017227</v>
      </c>
      <c r="AA26" s="22">
        <v>-129231213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-131208305</v>
      </c>
      <c r="D27" s="26">
        <f>SUM(D21:D26)</f>
        <v>0</v>
      </c>
      <c r="E27" s="27">
        <f t="shared" si="1"/>
        <v>-129231213</v>
      </c>
      <c r="F27" s="28">
        <f t="shared" si="1"/>
        <v>-129231213</v>
      </c>
      <c r="G27" s="28">
        <f t="shared" si="1"/>
        <v>-2233511</v>
      </c>
      <c r="H27" s="28">
        <f t="shared" si="1"/>
        <v>-10344110</v>
      </c>
      <c r="I27" s="28">
        <f t="shared" si="1"/>
        <v>-1954452</v>
      </c>
      <c r="J27" s="28">
        <f t="shared" si="1"/>
        <v>-14532073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-14532073</v>
      </c>
      <c r="X27" s="28">
        <f t="shared" si="1"/>
        <v>-30076630</v>
      </c>
      <c r="Y27" s="28">
        <f t="shared" si="1"/>
        <v>15544557</v>
      </c>
      <c r="Z27" s="29">
        <f>+IF(X27&lt;&gt;0,+(Y27/X27)*100,0)</f>
        <v>-51.683173946017227</v>
      </c>
      <c r="AA27" s="30">
        <f>SUM(AA21:AA26)</f>
        <v>-129231213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1225447809</v>
      </c>
      <c r="D38" s="32">
        <f>+D17+D27+D36</f>
        <v>0</v>
      </c>
      <c r="E38" s="33">
        <f t="shared" si="3"/>
        <v>-267065633</v>
      </c>
      <c r="F38" s="2">
        <f t="shared" si="3"/>
        <v>-267065633</v>
      </c>
      <c r="G38" s="2">
        <f t="shared" si="3"/>
        <v>119480554</v>
      </c>
      <c r="H38" s="2">
        <f t="shared" si="3"/>
        <v>-45894900</v>
      </c>
      <c r="I38" s="2">
        <f t="shared" si="3"/>
        <v>-31554264</v>
      </c>
      <c r="J38" s="2">
        <f t="shared" si="3"/>
        <v>42031390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42031390</v>
      </c>
      <c r="X38" s="2">
        <f t="shared" si="3"/>
        <v>46264907</v>
      </c>
      <c r="Y38" s="2">
        <f t="shared" si="3"/>
        <v>-4233517</v>
      </c>
      <c r="Z38" s="34">
        <f>+IF(X38&lt;&gt;0,+(Y38/X38)*100,0)</f>
        <v>-9.1506009079408717</v>
      </c>
      <c r="AA38" s="35">
        <f>+AA17+AA27+AA36</f>
        <v>-267065633</v>
      </c>
    </row>
    <row r="39" spans="1:27" x14ac:dyDescent="0.25">
      <c r="A39" s="23" t="s">
        <v>61</v>
      </c>
      <c r="B39" s="17"/>
      <c r="C39" s="32">
        <v>-1127384887</v>
      </c>
      <c r="D39" s="32"/>
      <c r="E39" s="33"/>
      <c r="F39" s="2"/>
      <c r="G39" s="2">
        <v>-635508250</v>
      </c>
      <c r="H39" s="2">
        <f>+G40+H60</f>
        <v>-526219085</v>
      </c>
      <c r="I39" s="2">
        <f>+H40+I60</f>
        <v>-572113985</v>
      </c>
      <c r="J39" s="2">
        <f>+G39</f>
        <v>-635508250</v>
      </c>
      <c r="K39" s="2">
        <f>+I40+K60</f>
        <v>-603668249</v>
      </c>
      <c r="L39" s="2">
        <f>+K40+L60</f>
        <v>-603668249</v>
      </c>
      <c r="M39" s="2">
        <f>+L40+M60</f>
        <v>-603668249</v>
      </c>
      <c r="N39" s="2">
        <f>+K39</f>
        <v>-603668249</v>
      </c>
      <c r="O39" s="2">
        <f>+M40+O60</f>
        <v>-603668249</v>
      </c>
      <c r="P39" s="2">
        <f>+O40+P60</f>
        <v>-603668249</v>
      </c>
      <c r="Q39" s="2">
        <f>+P40+Q60</f>
        <v>-603668249</v>
      </c>
      <c r="R39" s="2">
        <f>+O39</f>
        <v>-603668249</v>
      </c>
      <c r="S39" s="2">
        <f>+Q40+S60</f>
        <v>-603668249</v>
      </c>
      <c r="T39" s="2">
        <f>+S40+T60</f>
        <v>-603668249</v>
      </c>
      <c r="U39" s="2">
        <f>+T40+U60</f>
        <v>-603668249</v>
      </c>
      <c r="V39" s="2">
        <f>+S39</f>
        <v>-603668249</v>
      </c>
      <c r="W39" s="2">
        <f>+G39</f>
        <v>-635508250</v>
      </c>
      <c r="X39" s="2"/>
      <c r="Y39" s="2">
        <f>+W39-X39</f>
        <v>-635508250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98062922</v>
      </c>
      <c r="D40" s="43">
        <f t="shared" ref="D40:AA40" si="4">+D38+D39</f>
        <v>0</v>
      </c>
      <c r="E40" s="44">
        <f t="shared" si="4"/>
        <v>-267065633</v>
      </c>
      <c r="F40" s="45">
        <f t="shared" si="4"/>
        <v>-267065633</v>
      </c>
      <c r="G40" s="45">
        <f t="shared" si="4"/>
        <v>-516027696</v>
      </c>
      <c r="H40" s="45">
        <f t="shared" si="4"/>
        <v>-572113985</v>
      </c>
      <c r="I40" s="45">
        <f t="shared" si="4"/>
        <v>-603668249</v>
      </c>
      <c r="J40" s="45">
        <f>+I40</f>
        <v>-603668249</v>
      </c>
      <c r="K40" s="45">
        <f t="shared" si="4"/>
        <v>-603668249</v>
      </c>
      <c r="L40" s="45">
        <f t="shared" si="4"/>
        <v>-603668249</v>
      </c>
      <c r="M40" s="45">
        <f t="shared" si="4"/>
        <v>-603668249</v>
      </c>
      <c r="N40" s="45">
        <f>+M40</f>
        <v>-603668249</v>
      </c>
      <c r="O40" s="45">
        <f t="shared" si="4"/>
        <v>-603668249</v>
      </c>
      <c r="P40" s="45">
        <f t="shared" si="4"/>
        <v>-603668249</v>
      </c>
      <c r="Q40" s="45">
        <f t="shared" si="4"/>
        <v>-603668249</v>
      </c>
      <c r="R40" s="45">
        <f>+Q40</f>
        <v>-603668249</v>
      </c>
      <c r="S40" s="45">
        <f t="shared" si="4"/>
        <v>-603668249</v>
      </c>
      <c r="T40" s="45">
        <f t="shared" si="4"/>
        <v>-603668249</v>
      </c>
      <c r="U40" s="45">
        <f t="shared" si="4"/>
        <v>-603668249</v>
      </c>
      <c r="V40" s="45">
        <f>+U40</f>
        <v>-603668249</v>
      </c>
      <c r="W40" s="45">
        <f>+V40</f>
        <v>-603668249</v>
      </c>
      <c r="X40" s="45">
        <f t="shared" si="4"/>
        <v>46264907</v>
      </c>
      <c r="Y40" s="45">
        <f t="shared" si="4"/>
        <v>-639741767</v>
      </c>
      <c r="Z40" s="46">
        <f>+IF(X40&lt;&gt;0,+(Y40/X40)*100,0)</f>
        <v>-1382.7797535613765</v>
      </c>
      <c r="AA40" s="47">
        <f t="shared" si="4"/>
        <v>-267065633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-635508250</v>
      </c>
      <c r="H60">
        <v>-10191389</v>
      </c>
      <c r="J60">
        <v>-635508250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60815323</v>
      </c>
      <c r="X7" s="20">
        <v>85735542</v>
      </c>
      <c r="Y7" s="20">
        <v>-24920219</v>
      </c>
      <c r="Z7" s="21">
        <v>-29.066380661593065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4817175</v>
      </c>
      <c r="Y8" s="20">
        <v>-4817175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-553955046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-106935225</v>
      </c>
      <c r="X14" s="20">
        <v>-138488772</v>
      </c>
      <c r="Y14" s="20">
        <v>31553547</v>
      </c>
      <c r="Z14" s="21">
        <v>-22.784191486657125</v>
      </c>
      <c r="AA14" s="22">
        <v>-553955046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-191744101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-46119902</v>
      </c>
      <c r="X17" s="28">
        <f t="shared" si="0"/>
        <v>-47936055</v>
      </c>
      <c r="Y17" s="28">
        <f t="shared" si="0"/>
        <v>1816153</v>
      </c>
      <c r="Z17" s="29">
        <f>+IF(X17&lt;&gt;0,+(Y17/X17)*100,0)</f>
        <v>-3.7886993412369874</v>
      </c>
      <c r="AA17" s="30">
        <f>SUM(AA6:AA16)</f>
        <v>-191744101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-231700468</v>
      </c>
      <c r="D26" s="18"/>
      <c r="E26" s="19">
        <v>-226133209</v>
      </c>
      <c r="F26" s="20">
        <v>-226133209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-79380941</v>
      </c>
      <c r="X26" s="20">
        <v>-56533302</v>
      </c>
      <c r="Y26" s="20">
        <v>-22847639</v>
      </c>
      <c r="Z26" s="21">
        <v>40.414478177835782</v>
      </c>
      <c r="AA26" s="22">
        <v>-226133209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-226133209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-79380941</v>
      </c>
      <c r="X27" s="28">
        <f t="shared" si="1"/>
        <v>-56533302</v>
      </c>
      <c r="Y27" s="28">
        <f t="shared" si="1"/>
        <v>-22847639</v>
      </c>
      <c r="Z27" s="29">
        <f>+IF(X27&lt;&gt;0,+(Y27/X27)*100,0)</f>
        <v>40.414478177835782</v>
      </c>
      <c r="AA27" s="30">
        <f>SUM(AA21:AA26)</f>
        <v>-226133209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-840859</v>
      </c>
      <c r="D33" s="18"/>
      <c r="E33" s="19"/>
      <c r="F33" s="20"/>
      <c r="G33" s="20">
        <v>-30955</v>
      </c>
      <c r="H33" s="36">
        <v>-94188</v>
      </c>
      <c r="I33" s="36">
        <v>-67852</v>
      </c>
      <c r="J33" s="36">
        <v>-192995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-192995</v>
      </c>
      <c r="X33" s="36"/>
      <c r="Y33" s="20">
        <v>-192995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-840859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-30955</v>
      </c>
      <c r="H36" s="28">
        <f t="shared" si="2"/>
        <v>-94188</v>
      </c>
      <c r="I36" s="28">
        <f t="shared" si="2"/>
        <v>-67852</v>
      </c>
      <c r="J36" s="28">
        <f t="shared" si="2"/>
        <v>-192995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-192995</v>
      </c>
      <c r="X36" s="28">
        <f t="shared" si="2"/>
        <v>0</v>
      </c>
      <c r="Y36" s="28">
        <f t="shared" si="2"/>
        <v>-192995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-445719125</v>
      </c>
      <c r="D38" s="32">
        <f>+D17+D27+D36</f>
        <v>0</v>
      </c>
      <c r="E38" s="33">
        <f t="shared" si="3"/>
        <v>-417877310</v>
      </c>
      <c r="F38" s="2">
        <f t="shared" si="3"/>
        <v>-417877310</v>
      </c>
      <c r="G38" s="2">
        <f t="shared" si="3"/>
        <v>-21903145</v>
      </c>
      <c r="H38" s="2">
        <f t="shared" si="3"/>
        <v>-51701179</v>
      </c>
      <c r="I38" s="2">
        <f t="shared" si="3"/>
        <v>-52089514</v>
      </c>
      <c r="J38" s="2">
        <f t="shared" si="3"/>
        <v>-125693838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-125693838</v>
      </c>
      <c r="X38" s="2">
        <f t="shared" si="3"/>
        <v>-104469357</v>
      </c>
      <c r="Y38" s="2">
        <f t="shared" si="3"/>
        <v>-21224481</v>
      </c>
      <c r="Z38" s="34">
        <f>+IF(X38&lt;&gt;0,+(Y38/X38)*100,0)</f>
        <v>20.316465621588922</v>
      </c>
      <c r="AA38" s="35">
        <f>+AA17+AA27+AA36</f>
        <v>-417877310</v>
      </c>
    </row>
    <row r="39" spans="1:27" x14ac:dyDescent="0.25">
      <c r="A39" s="23" t="s">
        <v>61</v>
      </c>
      <c r="B39" s="17"/>
      <c r="C39" s="32">
        <v>-1507659712</v>
      </c>
      <c r="D39" s="32"/>
      <c r="E39" s="33">
        <v>-1507659713</v>
      </c>
      <c r="F39" s="2">
        <v>-1507659713</v>
      </c>
      <c r="G39" s="2">
        <v>-1917425849</v>
      </c>
      <c r="H39" s="2">
        <f>+G40+H60</f>
        <v>-1939328994</v>
      </c>
      <c r="I39" s="2">
        <f>+H40+I60</f>
        <v>-1991030173</v>
      </c>
      <c r="J39" s="2">
        <f>+G39</f>
        <v>-1917425849</v>
      </c>
      <c r="K39" s="2">
        <f>+I40+K60</f>
        <v>-2043119687</v>
      </c>
      <c r="L39" s="2">
        <f>+K40+L60</f>
        <v>-2043119687</v>
      </c>
      <c r="M39" s="2">
        <f>+L40+M60</f>
        <v>-2043119687</v>
      </c>
      <c r="N39" s="2">
        <f>+K39</f>
        <v>-2043119687</v>
      </c>
      <c r="O39" s="2">
        <f>+M40+O60</f>
        <v>-2043119687</v>
      </c>
      <c r="P39" s="2">
        <f>+O40+P60</f>
        <v>-2043119687</v>
      </c>
      <c r="Q39" s="2">
        <f>+P40+Q60</f>
        <v>-2043119687</v>
      </c>
      <c r="R39" s="2">
        <f>+O39</f>
        <v>-2043119687</v>
      </c>
      <c r="S39" s="2">
        <f>+Q40+S60</f>
        <v>-2043119687</v>
      </c>
      <c r="T39" s="2">
        <f>+S40+T60</f>
        <v>-2043119687</v>
      </c>
      <c r="U39" s="2">
        <f>+T40+U60</f>
        <v>-2043119687</v>
      </c>
      <c r="V39" s="2">
        <f>+S39</f>
        <v>-2043119687</v>
      </c>
      <c r="W39" s="2">
        <f>+G39</f>
        <v>-1917425849</v>
      </c>
      <c r="X39" s="2">
        <v>-1507659713</v>
      </c>
      <c r="Y39" s="2">
        <f>+W39-X39</f>
        <v>-409766136</v>
      </c>
      <c r="Z39" s="34">
        <f>+IF(X39&lt;&gt;0,+(Y39/X39)*100,0)</f>
        <v>27.178953743124922</v>
      </c>
      <c r="AA39" s="35">
        <v>-1507659713</v>
      </c>
    </row>
    <row r="40" spans="1:27" x14ac:dyDescent="0.25">
      <c r="A40" s="41" t="s">
        <v>63</v>
      </c>
      <c r="B40" s="42" t="s">
        <v>62</v>
      </c>
      <c r="C40" s="43">
        <f>+C38+C39</f>
        <v>-1953378837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-1925537023</v>
      </c>
      <c r="G40" s="45">
        <f t="shared" si="4"/>
        <v>-1939328994</v>
      </c>
      <c r="H40" s="45">
        <f t="shared" si="4"/>
        <v>-1991030173</v>
      </c>
      <c r="I40" s="45">
        <f t="shared" si="4"/>
        <v>-2043119687</v>
      </c>
      <c r="J40" s="45">
        <f>+I40</f>
        <v>-2043119687</v>
      </c>
      <c r="K40" s="45">
        <f t="shared" si="4"/>
        <v>-2043119687</v>
      </c>
      <c r="L40" s="45">
        <f t="shared" si="4"/>
        <v>-2043119687</v>
      </c>
      <c r="M40" s="45">
        <f t="shared" si="4"/>
        <v>-2043119687</v>
      </c>
      <c r="N40" s="45">
        <f>+M40</f>
        <v>-2043119687</v>
      </c>
      <c r="O40" s="45">
        <f t="shared" si="4"/>
        <v>-2043119687</v>
      </c>
      <c r="P40" s="45">
        <f t="shared" si="4"/>
        <v>-2043119687</v>
      </c>
      <c r="Q40" s="45">
        <f t="shared" si="4"/>
        <v>-2043119687</v>
      </c>
      <c r="R40" s="45">
        <f>+Q40</f>
        <v>-2043119687</v>
      </c>
      <c r="S40" s="45">
        <f t="shared" si="4"/>
        <v>-2043119687</v>
      </c>
      <c r="T40" s="45">
        <f t="shared" si="4"/>
        <v>-2043119687</v>
      </c>
      <c r="U40" s="45">
        <f t="shared" si="4"/>
        <v>-2043119687</v>
      </c>
      <c r="V40" s="45">
        <f>+U40</f>
        <v>-2043119687</v>
      </c>
      <c r="W40" s="45">
        <f>+V40</f>
        <v>-2043119687</v>
      </c>
      <c r="X40" s="45">
        <f t="shared" si="4"/>
        <v>-1612129070</v>
      </c>
      <c r="Y40" s="45">
        <f t="shared" si="4"/>
        <v>-430990617</v>
      </c>
      <c r="Z40" s="46">
        <f>+IF(X40&lt;&gt;0,+(Y40/X40)*100,0)</f>
        <v>26.734250068451402</v>
      </c>
      <c r="AA40" s="47">
        <f t="shared" si="4"/>
        <v>-1925537023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269751000</v>
      </c>
      <c r="F9" s="20">
        <v>269751000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161170299</v>
      </c>
      <c r="Y9" s="20">
        <v>-161170299</v>
      </c>
      <c r="Z9" s="21">
        <v>-100</v>
      </c>
      <c r="AA9" s="22">
        <v>269751000</v>
      </c>
    </row>
    <row r="10" spans="1:27" x14ac:dyDescent="0.25">
      <c r="A10" s="23" t="s">
        <v>38</v>
      </c>
      <c r="B10" s="17" t="s">
        <v>6</v>
      </c>
      <c r="C10" s="18">
        <v>408547000</v>
      </c>
      <c r="D10" s="18"/>
      <c r="E10" s="19">
        <v>406499000</v>
      </c>
      <c r="F10" s="20">
        <v>406499000</v>
      </c>
      <c r="G10" s="20">
        <v>111955000</v>
      </c>
      <c r="H10" s="20"/>
      <c r="I10" s="20"/>
      <c r="J10" s="20">
        <v>111955000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111955000</v>
      </c>
      <c r="X10" s="20">
        <v>138920387</v>
      </c>
      <c r="Y10" s="20">
        <v>-26965387</v>
      </c>
      <c r="Z10" s="21">
        <v>-19.410676562540814</v>
      </c>
      <c r="AA10" s="22">
        <v>406499000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-89989387</v>
      </c>
      <c r="D14" s="18"/>
      <c r="E14" s="19">
        <v>-251986000</v>
      </c>
      <c r="F14" s="20">
        <v>-251986000</v>
      </c>
      <c r="G14" s="20">
        <v>-7549419</v>
      </c>
      <c r="H14" s="20">
        <v>-8554480</v>
      </c>
      <c r="I14" s="20">
        <v>-7791825</v>
      </c>
      <c r="J14" s="20">
        <v>-23895724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-23895724</v>
      </c>
      <c r="X14" s="20">
        <v>-43771524</v>
      </c>
      <c r="Y14" s="20">
        <v>19875800</v>
      </c>
      <c r="Z14" s="21">
        <v>-45.408060272244576</v>
      </c>
      <c r="AA14" s="22">
        <v>-251986000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318557613</v>
      </c>
      <c r="D17" s="26">
        <f>SUM(D6:D16)</f>
        <v>0</v>
      </c>
      <c r="E17" s="27">
        <f t="shared" si="0"/>
        <v>424264000</v>
      </c>
      <c r="F17" s="28">
        <f t="shared" si="0"/>
        <v>424264000</v>
      </c>
      <c r="G17" s="28">
        <f t="shared" si="0"/>
        <v>104405581</v>
      </c>
      <c r="H17" s="28">
        <f t="shared" si="0"/>
        <v>-8554480</v>
      </c>
      <c r="I17" s="28">
        <f t="shared" si="0"/>
        <v>-7791825</v>
      </c>
      <c r="J17" s="28">
        <f t="shared" si="0"/>
        <v>88059276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88059276</v>
      </c>
      <c r="X17" s="28">
        <f t="shared" si="0"/>
        <v>256319162</v>
      </c>
      <c r="Y17" s="28">
        <f t="shared" si="0"/>
        <v>-168259886</v>
      </c>
      <c r="Z17" s="29">
        <f>+IF(X17&lt;&gt;0,+(Y17/X17)*100,0)</f>
        <v>-65.64467700623959</v>
      </c>
      <c r="AA17" s="30">
        <f>SUM(AA6:AA16)</f>
        <v>424264000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-447722117</v>
      </c>
      <c r="D26" s="18"/>
      <c r="E26" s="19">
        <v>-402310000</v>
      </c>
      <c r="F26" s="20">
        <v>-402310000</v>
      </c>
      <c r="G26" s="20">
        <v>-13705037</v>
      </c>
      <c r="H26" s="20">
        <v>-107877363</v>
      </c>
      <c r="I26" s="20">
        <v>-70427567</v>
      </c>
      <c r="J26" s="20">
        <v>-192009967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-192009967</v>
      </c>
      <c r="X26" s="20">
        <v>-50317603</v>
      </c>
      <c r="Y26" s="20">
        <v>-141692364</v>
      </c>
      <c r="Z26" s="21">
        <v>281.59601322821356</v>
      </c>
      <c r="AA26" s="22">
        <v>-402310000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-447722117</v>
      </c>
      <c r="D27" s="26">
        <f>SUM(D21:D26)</f>
        <v>0</v>
      </c>
      <c r="E27" s="27">
        <f t="shared" si="1"/>
        <v>-402310000</v>
      </c>
      <c r="F27" s="28">
        <f t="shared" si="1"/>
        <v>-402310000</v>
      </c>
      <c r="G27" s="28">
        <f t="shared" si="1"/>
        <v>-13705037</v>
      </c>
      <c r="H27" s="28">
        <f t="shared" si="1"/>
        <v>-107877363</v>
      </c>
      <c r="I27" s="28">
        <f t="shared" si="1"/>
        <v>-70427567</v>
      </c>
      <c r="J27" s="28">
        <f t="shared" si="1"/>
        <v>-192009967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-192009967</v>
      </c>
      <c r="X27" s="28">
        <f t="shared" si="1"/>
        <v>-50317603</v>
      </c>
      <c r="Y27" s="28">
        <f t="shared" si="1"/>
        <v>-141692364</v>
      </c>
      <c r="Z27" s="29">
        <f>+IF(X27&lt;&gt;0,+(Y27/X27)*100,0)</f>
        <v>281.59601322821356</v>
      </c>
      <c r="AA27" s="30">
        <f>SUM(AA21:AA26)</f>
        <v>-402310000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-129164504</v>
      </c>
      <c r="D38" s="32">
        <f>+D17+D27+D36</f>
        <v>0</v>
      </c>
      <c r="E38" s="33">
        <f t="shared" si="3"/>
        <v>21954000</v>
      </c>
      <c r="F38" s="2">
        <f t="shared" si="3"/>
        <v>21954000</v>
      </c>
      <c r="G38" s="2">
        <f t="shared" si="3"/>
        <v>90700544</v>
      </c>
      <c r="H38" s="2">
        <f t="shared" si="3"/>
        <v>-116431843</v>
      </c>
      <c r="I38" s="2">
        <f t="shared" si="3"/>
        <v>-78219392</v>
      </c>
      <c r="J38" s="2">
        <f t="shared" si="3"/>
        <v>-103950691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-103950691</v>
      </c>
      <c r="X38" s="2">
        <f t="shared" si="3"/>
        <v>206001559</v>
      </c>
      <c r="Y38" s="2">
        <f t="shared" si="3"/>
        <v>-309952250</v>
      </c>
      <c r="Z38" s="34">
        <f>+IF(X38&lt;&gt;0,+(Y38/X38)*100,0)</f>
        <v>-150.46111859765102</v>
      </c>
      <c r="AA38" s="35">
        <f>+AA17+AA27+AA36</f>
        <v>21954000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90700544</v>
      </c>
      <c r="I39" s="2">
        <f>+H40+I60</f>
        <v>-25731299</v>
      </c>
      <c r="J39" s="2">
        <f>+G39</f>
        <v>0</v>
      </c>
      <c r="K39" s="2">
        <f>+I40+K60</f>
        <v>-103950691</v>
      </c>
      <c r="L39" s="2">
        <f>+K40+L60</f>
        <v>-103950691</v>
      </c>
      <c r="M39" s="2">
        <f>+L40+M60</f>
        <v>-103950691</v>
      </c>
      <c r="N39" s="2">
        <f>+K39</f>
        <v>-103950691</v>
      </c>
      <c r="O39" s="2">
        <f>+M40+O60</f>
        <v>-103950691</v>
      </c>
      <c r="P39" s="2">
        <f>+O40+P60</f>
        <v>-103950691</v>
      </c>
      <c r="Q39" s="2">
        <f>+P40+Q60</f>
        <v>-103950691</v>
      </c>
      <c r="R39" s="2">
        <f>+O39</f>
        <v>-103950691</v>
      </c>
      <c r="S39" s="2">
        <f>+Q40+S60</f>
        <v>-103950691</v>
      </c>
      <c r="T39" s="2">
        <f>+S40+T60</f>
        <v>-103950691</v>
      </c>
      <c r="U39" s="2">
        <f>+T40+U60</f>
        <v>-103950691</v>
      </c>
      <c r="V39" s="2">
        <f>+S39</f>
        <v>-103950691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-129164504</v>
      </c>
      <c r="D40" s="43">
        <f t="shared" ref="D40:AA40" si="4">+D38+D39</f>
        <v>0</v>
      </c>
      <c r="E40" s="44">
        <f t="shared" si="4"/>
        <v>21954000</v>
      </c>
      <c r="F40" s="45">
        <f t="shared" si="4"/>
        <v>21954000</v>
      </c>
      <c r="G40" s="45">
        <f t="shared" si="4"/>
        <v>90700544</v>
      </c>
      <c r="H40" s="45">
        <f t="shared" si="4"/>
        <v>-25731299</v>
      </c>
      <c r="I40" s="45">
        <f t="shared" si="4"/>
        <v>-103950691</v>
      </c>
      <c r="J40" s="45">
        <f>+I40</f>
        <v>-103950691</v>
      </c>
      <c r="K40" s="45">
        <f t="shared" si="4"/>
        <v>-103950691</v>
      </c>
      <c r="L40" s="45">
        <f t="shared" si="4"/>
        <v>-103950691</v>
      </c>
      <c r="M40" s="45">
        <f t="shared" si="4"/>
        <v>-103950691</v>
      </c>
      <c r="N40" s="45">
        <f>+M40</f>
        <v>-103950691</v>
      </c>
      <c r="O40" s="45">
        <f t="shared" si="4"/>
        <v>-103950691</v>
      </c>
      <c r="P40" s="45">
        <f t="shared" si="4"/>
        <v>-103950691</v>
      </c>
      <c r="Q40" s="45">
        <f t="shared" si="4"/>
        <v>-103950691</v>
      </c>
      <c r="R40" s="45">
        <f>+Q40</f>
        <v>-103950691</v>
      </c>
      <c r="S40" s="45">
        <f t="shared" si="4"/>
        <v>-103950691</v>
      </c>
      <c r="T40" s="45">
        <f t="shared" si="4"/>
        <v>-103950691</v>
      </c>
      <c r="U40" s="45">
        <f t="shared" si="4"/>
        <v>-103950691</v>
      </c>
      <c r="V40" s="45">
        <f>+U40</f>
        <v>-103950691</v>
      </c>
      <c r="W40" s="45">
        <f>+V40</f>
        <v>-103950691</v>
      </c>
      <c r="X40" s="45">
        <f t="shared" si="4"/>
        <v>206001559</v>
      </c>
      <c r="Y40" s="45">
        <f t="shared" si="4"/>
        <v>-309952250</v>
      </c>
      <c r="Z40" s="46">
        <f>+IF(X40&lt;&gt;0,+(Y40/X40)*100,0)</f>
        <v>-150.46111859765102</v>
      </c>
      <c r="AA40" s="47">
        <f t="shared" si="4"/>
        <v>21954000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32003900</v>
      </c>
      <c r="D7" s="18"/>
      <c r="E7" s="19">
        <v>61525646</v>
      </c>
      <c r="F7" s="20">
        <v>61525646</v>
      </c>
      <c r="G7" s="20"/>
      <c r="H7" s="20">
        <v>3172630</v>
      </c>
      <c r="I7" s="20">
        <v>2194545</v>
      </c>
      <c r="J7" s="20">
        <v>5367175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5367175</v>
      </c>
      <c r="X7" s="20">
        <v>15381411</v>
      </c>
      <c r="Y7" s="20">
        <v>-10014236</v>
      </c>
      <c r="Z7" s="21">
        <v>-65.106094622918533</v>
      </c>
      <c r="AA7" s="22">
        <v>61525646</v>
      </c>
    </row>
    <row r="8" spans="1:27" x14ac:dyDescent="0.25">
      <c r="A8" s="23" t="s">
        <v>36</v>
      </c>
      <c r="B8" s="17" t="s">
        <v>32</v>
      </c>
      <c r="C8" s="18">
        <v>4144</v>
      </c>
      <c r="D8" s="18"/>
      <c r="E8" s="19">
        <v>4911</v>
      </c>
      <c r="F8" s="20">
        <v>4911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1227</v>
      </c>
      <c r="Y8" s="20">
        <v>-1227</v>
      </c>
      <c r="Z8" s="21">
        <v>-100</v>
      </c>
      <c r="AA8" s="22">
        <v>4911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8861873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-32328417</v>
      </c>
      <c r="D14" s="18"/>
      <c r="E14" s="19">
        <v>-63447129</v>
      </c>
      <c r="F14" s="20">
        <v>-63447129</v>
      </c>
      <c r="G14" s="20"/>
      <c r="H14" s="20">
        <v>-3057892</v>
      </c>
      <c r="I14" s="20">
        <v>-2471583</v>
      </c>
      <c r="J14" s="20">
        <v>-5529475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-5529475</v>
      </c>
      <c r="X14" s="20">
        <v>-15861780</v>
      </c>
      <c r="Y14" s="20">
        <v>10332305</v>
      </c>
      <c r="Z14" s="21">
        <v>-65.139631239369095</v>
      </c>
      <c r="AA14" s="22">
        <v>-63447129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8541500</v>
      </c>
      <c r="D17" s="26">
        <f>SUM(D6:D16)</f>
        <v>0</v>
      </c>
      <c r="E17" s="27">
        <f t="shared" si="0"/>
        <v>-1916572</v>
      </c>
      <c r="F17" s="28">
        <f t="shared" si="0"/>
        <v>-1916572</v>
      </c>
      <c r="G17" s="28">
        <f t="shared" si="0"/>
        <v>0</v>
      </c>
      <c r="H17" s="28">
        <f t="shared" si="0"/>
        <v>114738</v>
      </c>
      <c r="I17" s="28">
        <f t="shared" si="0"/>
        <v>-277038</v>
      </c>
      <c r="J17" s="28">
        <f t="shared" si="0"/>
        <v>-162300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-162300</v>
      </c>
      <c r="X17" s="28">
        <f t="shared" si="0"/>
        <v>-479142</v>
      </c>
      <c r="Y17" s="28">
        <f t="shared" si="0"/>
        <v>316842</v>
      </c>
      <c r="Z17" s="29">
        <f>+IF(X17&lt;&gt;0,+(Y17/X17)*100,0)</f>
        <v>-66.126951926568751</v>
      </c>
      <c r="AA17" s="30">
        <f>SUM(AA6:AA16)</f>
        <v>-1916572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-21661554</v>
      </c>
      <c r="D26" s="18"/>
      <c r="E26" s="19">
        <v>-30490000</v>
      </c>
      <c r="F26" s="20">
        <v>-30490000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-7622502</v>
      </c>
      <c r="Y26" s="20">
        <v>7622502</v>
      </c>
      <c r="Z26" s="21">
        <v>-100</v>
      </c>
      <c r="AA26" s="22">
        <v>-30490000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-21661554</v>
      </c>
      <c r="D27" s="26">
        <f>SUM(D21:D26)</f>
        <v>0</v>
      </c>
      <c r="E27" s="27">
        <f t="shared" si="1"/>
        <v>-30490000</v>
      </c>
      <c r="F27" s="28">
        <f t="shared" si="1"/>
        <v>-30490000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-7622502</v>
      </c>
      <c r="Y27" s="28">
        <f t="shared" si="1"/>
        <v>7622502</v>
      </c>
      <c r="Z27" s="29">
        <f>+IF(X27&lt;&gt;0,+(Y27/X27)*100,0)</f>
        <v>-100</v>
      </c>
      <c r="AA27" s="30">
        <f>SUM(AA21:AA26)</f>
        <v>-30490000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-1206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-1206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-13121260</v>
      </c>
      <c r="D38" s="32">
        <f>+D17+D27+D36</f>
        <v>0</v>
      </c>
      <c r="E38" s="33">
        <f t="shared" si="3"/>
        <v>-32406572</v>
      </c>
      <c r="F38" s="2">
        <f t="shared" si="3"/>
        <v>-32406572</v>
      </c>
      <c r="G38" s="2">
        <f t="shared" si="3"/>
        <v>0</v>
      </c>
      <c r="H38" s="2">
        <f t="shared" si="3"/>
        <v>114738</v>
      </c>
      <c r="I38" s="2">
        <f t="shared" si="3"/>
        <v>-277038</v>
      </c>
      <c r="J38" s="2">
        <f t="shared" si="3"/>
        <v>-162300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-162300</v>
      </c>
      <c r="X38" s="2">
        <f t="shared" si="3"/>
        <v>-8101644</v>
      </c>
      <c r="Y38" s="2">
        <f t="shared" si="3"/>
        <v>7939344</v>
      </c>
      <c r="Z38" s="34">
        <f>+IF(X38&lt;&gt;0,+(Y38/X38)*100,0)</f>
        <v>-97.99670289141315</v>
      </c>
      <c r="AA38" s="35">
        <f>+AA17+AA27+AA36</f>
        <v>-32406572</v>
      </c>
    </row>
    <row r="39" spans="1:27" x14ac:dyDescent="0.25">
      <c r="A39" s="23" t="s">
        <v>61</v>
      </c>
      <c r="B39" s="17"/>
      <c r="C39" s="32">
        <v>72139105</v>
      </c>
      <c r="D39" s="32"/>
      <c r="E39" s="33"/>
      <c r="F39" s="2"/>
      <c r="G39" s="2"/>
      <c r="H39" s="2">
        <f>+G40+H60</f>
        <v>0</v>
      </c>
      <c r="I39" s="2">
        <f>+H40+I60</f>
        <v>114738</v>
      </c>
      <c r="J39" s="2">
        <f>+G39</f>
        <v>0</v>
      </c>
      <c r="K39" s="2">
        <f>+I40+K60</f>
        <v>-162300</v>
      </c>
      <c r="L39" s="2">
        <f>+K40+L60</f>
        <v>-162300</v>
      </c>
      <c r="M39" s="2">
        <f>+L40+M60</f>
        <v>-162300</v>
      </c>
      <c r="N39" s="2">
        <f>+K39</f>
        <v>-162300</v>
      </c>
      <c r="O39" s="2">
        <f>+M40+O60</f>
        <v>-162300</v>
      </c>
      <c r="P39" s="2">
        <f>+O40+P60</f>
        <v>-162300</v>
      </c>
      <c r="Q39" s="2">
        <f>+P40+Q60</f>
        <v>-162300</v>
      </c>
      <c r="R39" s="2">
        <f>+O39</f>
        <v>-162300</v>
      </c>
      <c r="S39" s="2">
        <f>+Q40+S60</f>
        <v>-162300</v>
      </c>
      <c r="T39" s="2">
        <f>+S40+T60</f>
        <v>-162300</v>
      </c>
      <c r="U39" s="2">
        <f>+T40+U60</f>
        <v>-162300</v>
      </c>
      <c r="V39" s="2">
        <f>+S39</f>
        <v>-162300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59017845</v>
      </c>
      <c r="D40" s="43">
        <f t="shared" ref="D40:AA40" si="4">+D38+D39</f>
        <v>0</v>
      </c>
      <c r="E40" s="44">
        <f t="shared" si="4"/>
        <v>-32406572</v>
      </c>
      <c r="F40" s="45">
        <f t="shared" si="4"/>
        <v>-32406572</v>
      </c>
      <c r="G40" s="45">
        <f t="shared" si="4"/>
        <v>0</v>
      </c>
      <c r="H40" s="45">
        <f t="shared" si="4"/>
        <v>114738</v>
      </c>
      <c r="I40" s="45">
        <f t="shared" si="4"/>
        <v>-162300</v>
      </c>
      <c r="J40" s="45">
        <f>+I40</f>
        <v>-162300</v>
      </c>
      <c r="K40" s="45">
        <f t="shared" si="4"/>
        <v>-162300</v>
      </c>
      <c r="L40" s="45">
        <f t="shared" si="4"/>
        <v>-162300</v>
      </c>
      <c r="M40" s="45">
        <f t="shared" si="4"/>
        <v>-162300</v>
      </c>
      <c r="N40" s="45">
        <f>+M40</f>
        <v>-162300</v>
      </c>
      <c r="O40" s="45">
        <f t="shared" si="4"/>
        <v>-162300</v>
      </c>
      <c r="P40" s="45">
        <f t="shared" si="4"/>
        <v>-162300</v>
      </c>
      <c r="Q40" s="45">
        <f t="shared" si="4"/>
        <v>-162300</v>
      </c>
      <c r="R40" s="45">
        <f>+Q40</f>
        <v>-162300</v>
      </c>
      <c r="S40" s="45">
        <f t="shared" si="4"/>
        <v>-162300</v>
      </c>
      <c r="T40" s="45">
        <f t="shared" si="4"/>
        <v>-162300</v>
      </c>
      <c r="U40" s="45">
        <f t="shared" si="4"/>
        <v>-162300</v>
      </c>
      <c r="V40" s="45">
        <f>+U40</f>
        <v>-162300</v>
      </c>
      <c r="W40" s="45">
        <f>+V40</f>
        <v>-162300</v>
      </c>
      <c r="X40" s="45">
        <f t="shared" si="4"/>
        <v>-8101644</v>
      </c>
      <c r="Y40" s="45">
        <f t="shared" si="4"/>
        <v>7939344</v>
      </c>
      <c r="Z40" s="46">
        <f>+IF(X40&lt;&gt;0,+(Y40/X40)*100,0)</f>
        <v>-97.99670289141315</v>
      </c>
      <c r="AA40" s="47">
        <f t="shared" si="4"/>
        <v>-32406572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31226000</v>
      </c>
      <c r="F10" s="20">
        <v>31226000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7806501</v>
      </c>
      <c r="Y10" s="20">
        <v>-7806501</v>
      </c>
      <c r="Z10" s="21">
        <v>-100</v>
      </c>
      <c r="AA10" s="22">
        <v>31226000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-5938112</v>
      </c>
      <c r="F14" s="20">
        <v>-5938112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-1484526</v>
      </c>
      <c r="Y14" s="20">
        <v>1484526</v>
      </c>
      <c r="Z14" s="21">
        <v>-100</v>
      </c>
      <c r="AA14" s="22">
        <v>-5938112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25287888</v>
      </c>
      <c r="F17" s="28">
        <f t="shared" si="0"/>
        <v>25287888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6321975</v>
      </c>
      <c r="Y17" s="28">
        <f t="shared" si="0"/>
        <v>-6321975</v>
      </c>
      <c r="Z17" s="29">
        <f>+IF(X17&lt;&gt;0,+(Y17/X17)*100,0)</f>
        <v>-100</v>
      </c>
      <c r="AA17" s="30">
        <f>SUM(AA6:AA16)</f>
        <v>25287888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-31226000</v>
      </c>
      <c r="F26" s="20">
        <v>-31226000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-7806501</v>
      </c>
      <c r="Y26" s="20">
        <v>7806501</v>
      </c>
      <c r="Z26" s="21">
        <v>-100</v>
      </c>
      <c r="AA26" s="22">
        <v>-31226000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-31226000</v>
      </c>
      <c r="F27" s="28">
        <f t="shared" si="1"/>
        <v>-31226000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-7806501</v>
      </c>
      <c r="Y27" s="28">
        <f t="shared" si="1"/>
        <v>7806501</v>
      </c>
      <c r="Z27" s="29">
        <f>+IF(X27&lt;&gt;0,+(Y27/X27)*100,0)</f>
        <v>-100</v>
      </c>
      <c r="AA27" s="30">
        <f>SUM(AA21:AA26)</f>
        <v>-31226000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-22000000</v>
      </c>
      <c r="F35" s="20">
        <v>-22000000</v>
      </c>
      <c r="G35" s="20"/>
      <c r="H35" s="20"/>
      <c r="I35" s="20">
        <v>-1478811</v>
      </c>
      <c r="J35" s="20">
        <v>-1478811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-1478811</v>
      </c>
      <c r="X35" s="20">
        <v>-5499999</v>
      </c>
      <c r="Y35" s="20">
        <v>4021188</v>
      </c>
      <c r="Z35" s="21">
        <v>-73.112522384094973</v>
      </c>
      <c r="AA35" s="22">
        <v>-22000000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-22000000</v>
      </c>
      <c r="F36" s="28">
        <f t="shared" si="2"/>
        <v>-22000000</v>
      </c>
      <c r="G36" s="28">
        <f t="shared" si="2"/>
        <v>0</v>
      </c>
      <c r="H36" s="28">
        <f t="shared" si="2"/>
        <v>0</v>
      </c>
      <c r="I36" s="28">
        <f t="shared" si="2"/>
        <v>-1478811</v>
      </c>
      <c r="J36" s="28">
        <f t="shared" si="2"/>
        <v>-1478811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-1478811</v>
      </c>
      <c r="X36" s="28">
        <f t="shared" si="2"/>
        <v>-5499999</v>
      </c>
      <c r="Y36" s="28">
        <f t="shared" si="2"/>
        <v>4021188</v>
      </c>
      <c r="Z36" s="29">
        <f>+IF(X36&lt;&gt;0,+(Y36/X36)*100,0)</f>
        <v>-73.112522384094973</v>
      </c>
      <c r="AA36" s="30">
        <f>SUM(AA31:AA35)</f>
        <v>-22000000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-27938112</v>
      </c>
      <c r="F38" s="2">
        <f t="shared" si="3"/>
        <v>-27938112</v>
      </c>
      <c r="G38" s="2">
        <f t="shared" si="3"/>
        <v>0</v>
      </c>
      <c r="H38" s="2">
        <f t="shared" si="3"/>
        <v>0</v>
      </c>
      <c r="I38" s="2">
        <f t="shared" si="3"/>
        <v>-1478811</v>
      </c>
      <c r="J38" s="2">
        <f t="shared" si="3"/>
        <v>-1478811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-1478811</v>
      </c>
      <c r="X38" s="2">
        <f t="shared" si="3"/>
        <v>-6984525</v>
      </c>
      <c r="Y38" s="2">
        <f t="shared" si="3"/>
        <v>5505714</v>
      </c>
      <c r="Z38" s="34">
        <f>+IF(X38&lt;&gt;0,+(Y38/X38)*100,0)</f>
        <v>-78.827321829329847</v>
      </c>
      <c r="AA38" s="35">
        <f>+AA17+AA27+AA36</f>
        <v>-27938112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-1478811</v>
      </c>
      <c r="L39" s="2">
        <f>+K40+L60</f>
        <v>-1478811</v>
      </c>
      <c r="M39" s="2">
        <f>+L40+M60</f>
        <v>-1478811</v>
      </c>
      <c r="N39" s="2">
        <f>+K39</f>
        <v>-1478811</v>
      </c>
      <c r="O39" s="2">
        <f>+M40+O60</f>
        <v>-1478811</v>
      </c>
      <c r="P39" s="2">
        <f>+O40+P60</f>
        <v>-1478811</v>
      </c>
      <c r="Q39" s="2">
        <f>+P40+Q60</f>
        <v>-1478811</v>
      </c>
      <c r="R39" s="2">
        <f>+O39</f>
        <v>-1478811</v>
      </c>
      <c r="S39" s="2">
        <f>+Q40+S60</f>
        <v>-1478811</v>
      </c>
      <c r="T39" s="2">
        <f>+S40+T60</f>
        <v>-1478811</v>
      </c>
      <c r="U39" s="2">
        <f>+T40+U60</f>
        <v>-1478811</v>
      </c>
      <c r="V39" s="2">
        <f>+S39</f>
        <v>-1478811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-27938112</v>
      </c>
      <c r="F40" s="45">
        <f t="shared" si="4"/>
        <v>-27938112</v>
      </c>
      <c r="G40" s="45">
        <f t="shared" si="4"/>
        <v>0</v>
      </c>
      <c r="H40" s="45">
        <f t="shared" si="4"/>
        <v>0</v>
      </c>
      <c r="I40" s="45">
        <f t="shared" si="4"/>
        <v>-1478811</v>
      </c>
      <c r="J40" s="45">
        <f>+I40</f>
        <v>-1478811</v>
      </c>
      <c r="K40" s="45">
        <f t="shared" si="4"/>
        <v>-1478811</v>
      </c>
      <c r="L40" s="45">
        <f t="shared" si="4"/>
        <v>-1478811</v>
      </c>
      <c r="M40" s="45">
        <f t="shared" si="4"/>
        <v>-1478811</v>
      </c>
      <c r="N40" s="45">
        <f>+M40</f>
        <v>-1478811</v>
      </c>
      <c r="O40" s="45">
        <f t="shared" si="4"/>
        <v>-1478811</v>
      </c>
      <c r="P40" s="45">
        <f t="shared" si="4"/>
        <v>-1478811</v>
      </c>
      <c r="Q40" s="45">
        <f t="shared" si="4"/>
        <v>-1478811</v>
      </c>
      <c r="R40" s="45">
        <f>+Q40</f>
        <v>-1478811</v>
      </c>
      <c r="S40" s="45">
        <f t="shared" si="4"/>
        <v>-1478811</v>
      </c>
      <c r="T40" s="45">
        <f t="shared" si="4"/>
        <v>-1478811</v>
      </c>
      <c r="U40" s="45">
        <f t="shared" si="4"/>
        <v>-1478811</v>
      </c>
      <c r="V40" s="45">
        <f>+U40</f>
        <v>-1478811</v>
      </c>
      <c r="W40" s="45">
        <f>+V40</f>
        <v>-1478811</v>
      </c>
      <c r="X40" s="45">
        <f t="shared" si="4"/>
        <v>-6984525</v>
      </c>
      <c r="Y40" s="45">
        <f t="shared" si="4"/>
        <v>5505714</v>
      </c>
      <c r="Z40" s="46">
        <f>+IF(X40&lt;&gt;0,+(Y40/X40)*100,0)</f>
        <v>-78.827321829329847</v>
      </c>
      <c r="AA40" s="47">
        <f t="shared" si="4"/>
        <v>-27938112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34385372</v>
      </c>
      <c r="D7" s="18"/>
      <c r="E7" s="19">
        <v>36146652</v>
      </c>
      <c r="F7" s="20">
        <v>36146652</v>
      </c>
      <c r="G7" s="20">
        <v>2671381</v>
      </c>
      <c r="H7" s="20">
        <v>2793175</v>
      </c>
      <c r="I7" s="20">
        <v>2280800</v>
      </c>
      <c r="J7" s="20">
        <v>7745356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7745356</v>
      </c>
      <c r="X7" s="20">
        <v>8949781</v>
      </c>
      <c r="Y7" s="20">
        <v>-1204425</v>
      </c>
      <c r="Z7" s="21">
        <v>-13.457591867331725</v>
      </c>
      <c r="AA7" s="22">
        <v>36146652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32010000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-32635130</v>
      </c>
      <c r="D14" s="18"/>
      <c r="E14" s="19"/>
      <c r="F14" s="20"/>
      <c r="G14" s="20">
        <v>-5078617</v>
      </c>
      <c r="H14" s="20">
        <v>-608095</v>
      </c>
      <c r="I14" s="20">
        <v>-3842246</v>
      </c>
      <c r="J14" s="20">
        <v>-9528958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-9528958</v>
      </c>
      <c r="X14" s="20"/>
      <c r="Y14" s="20">
        <v>-9528958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33760242</v>
      </c>
      <c r="D17" s="26">
        <f>SUM(D6:D16)</f>
        <v>0</v>
      </c>
      <c r="E17" s="27">
        <f t="shared" si="0"/>
        <v>36146652</v>
      </c>
      <c r="F17" s="28">
        <f t="shared" si="0"/>
        <v>36146652</v>
      </c>
      <c r="G17" s="28">
        <f t="shared" si="0"/>
        <v>-2407236</v>
      </c>
      <c r="H17" s="28">
        <f t="shared" si="0"/>
        <v>2185080</v>
      </c>
      <c r="I17" s="28">
        <f t="shared" si="0"/>
        <v>-1561446</v>
      </c>
      <c r="J17" s="28">
        <f t="shared" si="0"/>
        <v>-1783602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-1783602</v>
      </c>
      <c r="X17" s="28">
        <f t="shared" si="0"/>
        <v>8949781</v>
      </c>
      <c r="Y17" s="28">
        <f t="shared" si="0"/>
        <v>-10733383</v>
      </c>
      <c r="Z17" s="29">
        <f>+IF(X17&lt;&gt;0,+(Y17/X17)*100,0)</f>
        <v>-119.92900161467639</v>
      </c>
      <c r="AA17" s="30">
        <f>SUM(AA6:AA16)</f>
        <v>36146652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-22439685</v>
      </c>
      <c r="D26" s="18"/>
      <c r="E26" s="19"/>
      <c r="F26" s="20"/>
      <c r="G26" s="20">
        <v>-1612707</v>
      </c>
      <c r="H26" s="20"/>
      <c r="I26" s="20"/>
      <c r="J26" s="20">
        <v>-1612707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-1612707</v>
      </c>
      <c r="X26" s="20"/>
      <c r="Y26" s="20">
        <v>-1612707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-22439685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-1612707</v>
      </c>
      <c r="H27" s="28">
        <f t="shared" si="1"/>
        <v>0</v>
      </c>
      <c r="I27" s="28">
        <f t="shared" si="1"/>
        <v>0</v>
      </c>
      <c r="J27" s="28">
        <f t="shared" si="1"/>
        <v>-1612707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-1612707</v>
      </c>
      <c r="X27" s="28">
        <f t="shared" si="1"/>
        <v>0</v>
      </c>
      <c r="Y27" s="28">
        <f t="shared" si="1"/>
        <v>-1612707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-5417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-5417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11315140</v>
      </c>
      <c r="D38" s="32">
        <f>+D17+D27+D36</f>
        <v>0</v>
      </c>
      <c r="E38" s="33">
        <f t="shared" si="3"/>
        <v>36146652</v>
      </c>
      <c r="F38" s="2">
        <f t="shared" si="3"/>
        <v>36146652</v>
      </c>
      <c r="G38" s="2">
        <f t="shared" si="3"/>
        <v>-4019943</v>
      </c>
      <c r="H38" s="2">
        <f t="shared" si="3"/>
        <v>2185080</v>
      </c>
      <c r="I38" s="2">
        <f t="shared" si="3"/>
        <v>-1561446</v>
      </c>
      <c r="J38" s="2">
        <f t="shared" si="3"/>
        <v>-3396309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-3396309</v>
      </c>
      <c r="X38" s="2">
        <f t="shared" si="3"/>
        <v>8949781</v>
      </c>
      <c r="Y38" s="2">
        <f t="shared" si="3"/>
        <v>-12346090</v>
      </c>
      <c r="Z38" s="34">
        <f>+IF(X38&lt;&gt;0,+(Y38/X38)*100,0)</f>
        <v>-137.94851516478448</v>
      </c>
      <c r="AA38" s="35">
        <f>+AA17+AA27+AA36</f>
        <v>36146652</v>
      </c>
    </row>
    <row r="39" spans="1:27" x14ac:dyDescent="0.25">
      <c r="A39" s="23" t="s">
        <v>61</v>
      </c>
      <c r="B39" s="17"/>
      <c r="C39" s="32">
        <v>-8389125</v>
      </c>
      <c r="D39" s="32"/>
      <c r="E39" s="33"/>
      <c r="F39" s="2"/>
      <c r="G39" s="2">
        <v>5197092</v>
      </c>
      <c r="H39" s="2">
        <f>+G40+H60</f>
        <v>1177149</v>
      </c>
      <c r="I39" s="2">
        <f>+H40+I60</f>
        <v>3362229</v>
      </c>
      <c r="J39" s="2">
        <f>+G39</f>
        <v>5197092</v>
      </c>
      <c r="K39" s="2">
        <f>+I40+K60</f>
        <v>1800783</v>
      </c>
      <c r="L39" s="2">
        <f>+K40+L60</f>
        <v>1800783</v>
      </c>
      <c r="M39" s="2">
        <f>+L40+M60</f>
        <v>1800783</v>
      </c>
      <c r="N39" s="2">
        <f>+K39</f>
        <v>1800783</v>
      </c>
      <c r="O39" s="2">
        <f>+M40+O60</f>
        <v>1800783</v>
      </c>
      <c r="P39" s="2">
        <f>+O40+P60</f>
        <v>1800783</v>
      </c>
      <c r="Q39" s="2">
        <f>+P40+Q60</f>
        <v>1800783</v>
      </c>
      <c r="R39" s="2">
        <f>+O39</f>
        <v>1800783</v>
      </c>
      <c r="S39" s="2">
        <f>+Q40+S60</f>
        <v>1800783</v>
      </c>
      <c r="T39" s="2">
        <f>+S40+T60</f>
        <v>1800783</v>
      </c>
      <c r="U39" s="2">
        <f>+T40+U60</f>
        <v>1800783</v>
      </c>
      <c r="V39" s="2">
        <f>+S39</f>
        <v>1800783</v>
      </c>
      <c r="W39" s="2">
        <f>+G39</f>
        <v>5197092</v>
      </c>
      <c r="X39" s="2"/>
      <c r="Y39" s="2">
        <f>+W39-X39</f>
        <v>5197092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2926015</v>
      </c>
      <c r="D40" s="43">
        <f t="shared" ref="D40:AA40" si="4">+D38+D39</f>
        <v>0</v>
      </c>
      <c r="E40" s="44">
        <f t="shared" si="4"/>
        <v>36146652</v>
      </c>
      <c r="F40" s="45">
        <f t="shared" si="4"/>
        <v>36146652</v>
      </c>
      <c r="G40" s="45">
        <f t="shared" si="4"/>
        <v>1177149</v>
      </c>
      <c r="H40" s="45">
        <f t="shared" si="4"/>
        <v>3362229</v>
      </c>
      <c r="I40" s="45">
        <f t="shared" si="4"/>
        <v>1800783</v>
      </c>
      <c r="J40" s="45">
        <f>+I40</f>
        <v>1800783</v>
      </c>
      <c r="K40" s="45">
        <f t="shared" si="4"/>
        <v>1800783</v>
      </c>
      <c r="L40" s="45">
        <f t="shared" si="4"/>
        <v>1800783</v>
      </c>
      <c r="M40" s="45">
        <f t="shared" si="4"/>
        <v>1800783</v>
      </c>
      <c r="N40" s="45">
        <f>+M40</f>
        <v>1800783</v>
      </c>
      <c r="O40" s="45">
        <f t="shared" si="4"/>
        <v>1800783</v>
      </c>
      <c r="P40" s="45">
        <f t="shared" si="4"/>
        <v>1800783</v>
      </c>
      <c r="Q40" s="45">
        <f t="shared" si="4"/>
        <v>1800783</v>
      </c>
      <c r="R40" s="45">
        <f>+Q40</f>
        <v>1800783</v>
      </c>
      <c r="S40" s="45">
        <f t="shared" si="4"/>
        <v>1800783</v>
      </c>
      <c r="T40" s="45">
        <f t="shared" si="4"/>
        <v>1800783</v>
      </c>
      <c r="U40" s="45">
        <f t="shared" si="4"/>
        <v>1800783</v>
      </c>
      <c r="V40" s="45">
        <f>+U40</f>
        <v>1800783</v>
      </c>
      <c r="W40" s="45">
        <f>+V40</f>
        <v>1800783</v>
      </c>
      <c r="X40" s="45">
        <f t="shared" si="4"/>
        <v>8949781</v>
      </c>
      <c r="Y40" s="45">
        <f t="shared" si="4"/>
        <v>-7148998</v>
      </c>
      <c r="Z40" s="46">
        <f>+IF(X40&lt;&gt;0,+(Y40/X40)*100,0)</f>
        <v>-79.879027207481386</v>
      </c>
      <c r="AA40" s="47">
        <f t="shared" si="4"/>
        <v>36146652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5197092</v>
      </c>
      <c r="J60">
        <v>5197092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35276957</v>
      </c>
      <c r="D7" s="18"/>
      <c r="E7" s="19">
        <v>95892275</v>
      </c>
      <c r="F7" s="20">
        <v>95892275</v>
      </c>
      <c r="G7" s="20">
        <v>3614508</v>
      </c>
      <c r="H7" s="20">
        <v>2600740</v>
      </c>
      <c r="I7" s="20">
        <v>3053243</v>
      </c>
      <c r="J7" s="20">
        <v>9268491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9268491</v>
      </c>
      <c r="X7" s="20">
        <v>19178455</v>
      </c>
      <c r="Y7" s="20">
        <v>-9909964</v>
      </c>
      <c r="Z7" s="21">
        <v>-51.672379240142128</v>
      </c>
      <c r="AA7" s="22">
        <v>95892275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115830</v>
      </c>
      <c r="F8" s="20">
        <v>115830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28959</v>
      </c>
      <c r="Y8" s="20">
        <v>-28959</v>
      </c>
      <c r="Z8" s="21">
        <v>-100</v>
      </c>
      <c r="AA8" s="22">
        <v>115830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-18237438</v>
      </c>
      <c r="D14" s="18"/>
      <c r="E14" s="19">
        <v>-22505583</v>
      </c>
      <c r="F14" s="20">
        <v>-22505583</v>
      </c>
      <c r="G14" s="20">
        <v>-1868703</v>
      </c>
      <c r="H14" s="20">
        <v>-698330</v>
      </c>
      <c r="I14" s="20">
        <v>-715025</v>
      </c>
      <c r="J14" s="20">
        <v>-3282058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-3282058</v>
      </c>
      <c r="X14" s="20">
        <v>-4501117</v>
      </c>
      <c r="Y14" s="20">
        <v>1219059</v>
      </c>
      <c r="Z14" s="21">
        <v>-27.083477279084278</v>
      </c>
      <c r="AA14" s="22">
        <v>-22505583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17039519</v>
      </c>
      <c r="D17" s="26">
        <f>SUM(D6:D16)</f>
        <v>0</v>
      </c>
      <c r="E17" s="27">
        <f t="shared" si="0"/>
        <v>73502522</v>
      </c>
      <c r="F17" s="28">
        <f t="shared" si="0"/>
        <v>73502522</v>
      </c>
      <c r="G17" s="28">
        <f t="shared" si="0"/>
        <v>1745805</v>
      </c>
      <c r="H17" s="28">
        <f t="shared" si="0"/>
        <v>1902410</v>
      </c>
      <c r="I17" s="28">
        <f t="shared" si="0"/>
        <v>2338218</v>
      </c>
      <c r="J17" s="28">
        <f t="shared" si="0"/>
        <v>5986433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5986433</v>
      </c>
      <c r="X17" s="28">
        <f t="shared" si="0"/>
        <v>14706297</v>
      </c>
      <c r="Y17" s="28">
        <f t="shared" si="0"/>
        <v>-8719864</v>
      </c>
      <c r="Z17" s="29">
        <f>+IF(X17&lt;&gt;0,+(Y17/X17)*100,0)</f>
        <v>-59.29340336319877</v>
      </c>
      <c r="AA17" s="30">
        <f>SUM(AA6:AA16)</f>
        <v>73502522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-5077860</v>
      </c>
      <c r="D26" s="18"/>
      <c r="E26" s="19">
        <v>-97175933</v>
      </c>
      <c r="F26" s="20">
        <v>-97175933</v>
      </c>
      <c r="G26" s="20">
        <v>-9628074</v>
      </c>
      <c r="H26" s="20">
        <v>-599822</v>
      </c>
      <c r="I26" s="20">
        <v>-3187564</v>
      </c>
      <c r="J26" s="20">
        <v>-13415460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-13415460</v>
      </c>
      <c r="X26" s="20">
        <v>-19435187</v>
      </c>
      <c r="Y26" s="20">
        <v>6019727</v>
      </c>
      <c r="Z26" s="21">
        <v>-30.973342319783185</v>
      </c>
      <c r="AA26" s="22">
        <v>-97175933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-5077860</v>
      </c>
      <c r="D27" s="26">
        <f>SUM(D21:D26)</f>
        <v>0</v>
      </c>
      <c r="E27" s="27">
        <f t="shared" si="1"/>
        <v>-97175933</v>
      </c>
      <c r="F27" s="28">
        <f t="shared" si="1"/>
        <v>-97175933</v>
      </c>
      <c r="G27" s="28">
        <f t="shared" si="1"/>
        <v>-9628074</v>
      </c>
      <c r="H27" s="28">
        <f t="shared" si="1"/>
        <v>-599822</v>
      </c>
      <c r="I27" s="28">
        <f t="shared" si="1"/>
        <v>-3187564</v>
      </c>
      <c r="J27" s="28">
        <f t="shared" si="1"/>
        <v>-13415460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-13415460</v>
      </c>
      <c r="X27" s="28">
        <f t="shared" si="1"/>
        <v>-19435187</v>
      </c>
      <c r="Y27" s="28">
        <f t="shared" si="1"/>
        <v>6019727</v>
      </c>
      <c r="Z27" s="29">
        <f>+IF(X27&lt;&gt;0,+(Y27/X27)*100,0)</f>
        <v>-30.973342319783185</v>
      </c>
      <c r="AA27" s="30">
        <f>SUM(AA21:AA26)</f>
        <v>-97175933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-84265</v>
      </c>
      <c r="D33" s="18"/>
      <c r="E33" s="19"/>
      <c r="F33" s="20"/>
      <c r="G33" s="20">
        <v>-10708</v>
      </c>
      <c r="H33" s="36">
        <v>-11711</v>
      </c>
      <c r="I33" s="36">
        <v>-2313</v>
      </c>
      <c r="J33" s="36">
        <v>-24732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-24732</v>
      </c>
      <c r="X33" s="36"/>
      <c r="Y33" s="20">
        <v>-24732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-84265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-10708</v>
      </c>
      <c r="H36" s="28">
        <f t="shared" si="2"/>
        <v>-11711</v>
      </c>
      <c r="I36" s="28">
        <f t="shared" si="2"/>
        <v>-2313</v>
      </c>
      <c r="J36" s="28">
        <f t="shared" si="2"/>
        <v>-24732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-24732</v>
      </c>
      <c r="X36" s="28">
        <f t="shared" si="2"/>
        <v>0</v>
      </c>
      <c r="Y36" s="28">
        <f t="shared" si="2"/>
        <v>-24732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11877394</v>
      </c>
      <c r="D38" s="32">
        <f>+D17+D27+D36</f>
        <v>0</v>
      </c>
      <c r="E38" s="33">
        <f t="shared" si="3"/>
        <v>-23673411</v>
      </c>
      <c r="F38" s="2">
        <f t="shared" si="3"/>
        <v>-23673411</v>
      </c>
      <c r="G38" s="2">
        <f t="shared" si="3"/>
        <v>-7892977</v>
      </c>
      <c r="H38" s="2">
        <f t="shared" si="3"/>
        <v>1290877</v>
      </c>
      <c r="I38" s="2">
        <f t="shared" si="3"/>
        <v>-851659</v>
      </c>
      <c r="J38" s="2">
        <f t="shared" si="3"/>
        <v>-7453759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-7453759</v>
      </c>
      <c r="X38" s="2">
        <f t="shared" si="3"/>
        <v>-4728890</v>
      </c>
      <c r="Y38" s="2">
        <f t="shared" si="3"/>
        <v>-2724869</v>
      </c>
      <c r="Z38" s="34">
        <f>+IF(X38&lt;&gt;0,+(Y38/X38)*100,0)</f>
        <v>57.621746329476899</v>
      </c>
      <c r="AA38" s="35">
        <f>+AA17+AA27+AA36</f>
        <v>-23673411</v>
      </c>
    </row>
    <row r="39" spans="1:27" x14ac:dyDescent="0.25">
      <c r="A39" s="23" t="s">
        <v>61</v>
      </c>
      <c r="B39" s="17"/>
      <c r="C39" s="32">
        <v>45102251</v>
      </c>
      <c r="D39" s="32"/>
      <c r="E39" s="33"/>
      <c r="F39" s="2"/>
      <c r="G39" s="2">
        <v>56527958</v>
      </c>
      <c r="H39" s="2">
        <f>+G40+H60</f>
        <v>48634981</v>
      </c>
      <c r="I39" s="2">
        <f>+H40+I60</f>
        <v>49925858</v>
      </c>
      <c r="J39" s="2">
        <f>+G39</f>
        <v>56527958</v>
      </c>
      <c r="K39" s="2">
        <f>+I40+K60</f>
        <v>49074199</v>
      </c>
      <c r="L39" s="2">
        <f>+K40+L60</f>
        <v>49074199</v>
      </c>
      <c r="M39" s="2">
        <f>+L40+M60</f>
        <v>49074199</v>
      </c>
      <c r="N39" s="2">
        <f>+K39</f>
        <v>49074199</v>
      </c>
      <c r="O39" s="2">
        <f>+M40+O60</f>
        <v>49074199</v>
      </c>
      <c r="P39" s="2">
        <f>+O40+P60</f>
        <v>49074199</v>
      </c>
      <c r="Q39" s="2">
        <f>+P40+Q60</f>
        <v>49074199</v>
      </c>
      <c r="R39" s="2">
        <f>+O39</f>
        <v>49074199</v>
      </c>
      <c r="S39" s="2">
        <f>+Q40+S60</f>
        <v>49074199</v>
      </c>
      <c r="T39" s="2">
        <f>+S40+T60</f>
        <v>49074199</v>
      </c>
      <c r="U39" s="2">
        <f>+T40+U60</f>
        <v>49074199</v>
      </c>
      <c r="V39" s="2">
        <f>+S39</f>
        <v>49074199</v>
      </c>
      <c r="W39" s="2">
        <f>+G39</f>
        <v>56527958</v>
      </c>
      <c r="X39" s="2"/>
      <c r="Y39" s="2">
        <f>+W39-X39</f>
        <v>56527958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56979645</v>
      </c>
      <c r="D40" s="43">
        <f t="shared" ref="D40:AA40" si="4">+D38+D39</f>
        <v>0</v>
      </c>
      <c r="E40" s="44">
        <f t="shared" si="4"/>
        <v>-23673411</v>
      </c>
      <c r="F40" s="45">
        <f t="shared" si="4"/>
        <v>-23673411</v>
      </c>
      <c r="G40" s="45">
        <f t="shared" si="4"/>
        <v>48634981</v>
      </c>
      <c r="H40" s="45">
        <f t="shared" si="4"/>
        <v>49925858</v>
      </c>
      <c r="I40" s="45">
        <f t="shared" si="4"/>
        <v>49074199</v>
      </c>
      <c r="J40" s="45">
        <f>+I40</f>
        <v>49074199</v>
      </c>
      <c r="K40" s="45">
        <f t="shared" si="4"/>
        <v>49074199</v>
      </c>
      <c r="L40" s="45">
        <f t="shared" si="4"/>
        <v>49074199</v>
      </c>
      <c r="M40" s="45">
        <f t="shared" si="4"/>
        <v>49074199</v>
      </c>
      <c r="N40" s="45">
        <f>+M40</f>
        <v>49074199</v>
      </c>
      <c r="O40" s="45">
        <f t="shared" si="4"/>
        <v>49074199</v>
      </c>
      <c r="P40" s="45">
        <f t="shared" si="4"/>
        <v>49074199</v>
      </c>
      <c r="Q40" s="45">
        <f t="shared" si="4"/>
        <v>49074199</v>
      </c>
      <c r="R40" s="45">
        <f>+Q40</f>
        <v>49074199</v>
      </c>
      <c r="S40" s="45">
        <f t="shared" si="4"/>
        <v>49074199</v>
      </c>
      <c r="T40" s="45">
        <f t="shared" si="4"/>
        <v>49074199</v>
      </c>
      <c r="U40" s="45">
        <f t="shared" si="4"/>
        <v>49074199</v>
      </c>
      <c r="V40" s="45">
        <f>+U40</f>
        <v>49074199</v>
      </c>
      <c r="W40" s="45">
        <f>+V40</f>
        <v>49074199</v>
      </c>
      <c r="X40" s="45">
        <f t="shared" si="4"/>
        <v>-4728890</v>
      </c>
      <c r="Y40" s="45">
        <f t="shared" si="4"/>
        <v>53803089</v>
      </c>
      <c r="Z40" s="46">
        <f>+IF(X40&lt;&gt;0,+(Y40/X40)*100,0)</f>
        <v>-1137.7530244941202</v>
      </c>
      <c r="AA40" s="47">
        <f t="shared" si="4"/>
        <v>-23673411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56527958</v>
      </c>
      <c r="J60">
        <v>56527958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5000001</v>
      </c>
      <c r="Y9" s="20">
        <v>-5000001</v>
      </c>
      <c r="Z9" s="21">
        <v>-100</v>
      </c>
      <c r="AA9" s="22">
        <v>20000000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-5750001</v>
      </c>
      <c r="Y14" s="20">
        <v>5750001</v>
      </c>
      <c r="Z14" s="21">
        <v>-100</v>
      </c>
      <c r="AA14" s="22">
        <v>-23000000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-750000</v>
      </c>
      <c r="Y17" s="28">
        <f t="shared" si="0"/>
        <v>750000</v>
      </c>
      <c r="Z17" s="29">
        <f>+IF(X17&lt;&gt;0,+(Y17/X17)*100,0)</f>
        <v>-100</v>
      </c>
      <c r="AA17" s="30">
        <f>SUM(AA6:AA16)</f>
        <v>-3000000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-750000</v>
      </c>
      <c r="Y38" s="2">
        <f t="shared" si="3"/>
        <v>750000</v>
      </c>
      <c r="Z38" s="34">
        <f>+IF(X38&lt;&gt;0,+(Y38/X38)*100,0)</f>
        <v>-100</v>
      </c>
      <c r="AA38" s="35">
        <f>+AA17+AA27+AA36</f>
        <v>-3000000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-750000</v>
      </c>
      <c r="Y40" s="45">
        <f t="shared" si="4"/>
        <v>750000</v>
      </c>
      <c r="Z40" s="46">
        <f>+IF(X40&lt;&gt;0,+(Y40/X40)*100,0)</f>
        <v>-100</v>
      </c>
      <c r="AA40" s="47">
        <f t="shared" si="4"/>
        <v>-3000000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-166621527</v>
      </c>
      <c r="D14" s="18"/>
      <c r="E14" s="19">
        <v>-66850719</v>
      </c>
      <c r="F14" s="20">
        <v>-66850719</v>
      </c>
      <c r="G14" s="20"/>
      <c r="H14" s="20">
        <v>-9065438</v>
      </c>
      <c r="I14" s="20">
        <v>-34463571</v>
      </c>
      <c r="J14" s="20">
        <v>-43529009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-43529009</v>
      </c>
      <c r="X14" s="20">
        <v>-16712682</v>
      </c>
      <c r="Y14" s="20">
        <v>-26816327</v>
      </c>
      <c r="Z14" s="21">
        <v>160.45495869543859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-166621527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0</v>
      </c>
      <c r="H17" s="28">
        <f t="shared" si="0"/>
        <v>-9065438</v>
      </c>
      <c r="I17" s="28">
        <f t="shared" si="0"/>
        <v>-34463571</v>
      </c>
      <c r="J17" s="28">
        <f t="shared" si="0"/>
        <v>-43529009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-43529009</v>
      </c>
      <c r="X17" s="28">
        <f t="shared" si="0"/>
        <v>-16712682</v>
      </c>
      <c r="Y17" s="28">
        <f t="shared" si="0"/>
        <v>-26816327</v>
      </c>
      <c r="Z17" s="29">
        <f>+IF(X17&lt;&gt;0,+(Y17/X17)*100,0)</f>
        <v>160.45495869543859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-166621527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0</v>
      </c>
      <c r="H38" s="2">
        <f t="shared" si="3"/>
        <v>-9065438</v>
      </c>
      <c r="I38" s="2">
        <f t="shared" si="3"/>
        <v>-34463571</v>
      </c>
      <c r="J38" s="2">
        <f t="shared" si="3"/>
        <v>-43529009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-43529009</v>
      </c>
      <c r="X38" s="2">
        <f t="shared" si="3"/>
        <v>-16712682</v>
      </c>
      <c r="Y38" s="2">
        <f t="shared" si="3"/>
        <v>-26816327</v>
      </c>
      <c r="Z38" s="34">
        <f>+IF(X38&lt;&gt;0,+(Y38/X38)*100,0)</f>
        <v>160.45495869543859</v>
      </c>
      <c r="AA38" s="35">
        <f>+AA17+AA27+AA36</f>
        <v>-66850719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-9065438</v>
      </c>
      <c r="J39" s="2">
        <f>+G39</f>
        <v>0</v>
      </c>
      <c r="K39" s="2">
        <f>+I40+K60</f>
        <v>-43529009</v>
      </c>
      <c r="L39" s="2">
        <f>+K40+L60</f>
        <v>-43529009</v>
      </c>
      <c r="M39" s="2">
        <f>+L40+M60</f>
        <v>-43529009</v>
      </c>
      <c r="N39" s="2">
        <f>+K39</f>
        <v>-43529009</v>
      </c>
      <c r="O39" s="2">
        <f>+M40+O60</f>
        <v>-43529009</v>
      </c>
      <c r="P39" s="2">
        <f>+O40+P60</f>
        <v>-43529009</v>
      </c>
      <c r="Q39" s="2">
        <f>+P40+Q60</f>
        <v>-43529009</v>
      </c>
      <c r="R39" s="2">
        <f>+O39</f>
        <v>-43529009</v>
      </c>
      <c r="S39" s="2">
        <f>+Q40+S60</f>
        <v>-43529009</v>
      </c>
      <c r="T39" s="2">
        <f>+S40+T60</f>
        <v>-43529009</v>
      </c>
      <c r="U39" s="2">
        <f>+T40+U60</f>
        <v>-43529009</v>
      </c>
      <c r="V39" s="2">
        <f>+S39</f>
        <v>-43529009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-166621527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0</v>
      </c>
      <c r="H40" s="45">
        <f t="shared" si="4"/>
        <v>-9065438</v>
      </c>
      <c r="I40" s="45">
        <f t="shared" si="4"/>
        <v>-43529009</v>
      </c>
      <c r="J40" s="45">
        <f>+I40</f>
        <v>-43529009</v>
      </c>
      <c r="K40" s="45">
        <f t="shared" si="4"/>
        <v>-43529009</v>
      </c>
      <c r="L40" s="45">
        <f t="shared" si="4"/>
        <v>-43529009</v>
      </c>
      <c r="M40" s="45">
        <f t="shared" si="4"/>
        <v>-43529009</v>
      </c>
      <c r="N40" s="45">
        <f>+M40</f>
        <v>-43529009</v>
      </c>
      <c r="O40" s="45">
        <f t="shared" si="4"/>
        <v>-43529009</v>
      </c>
      <c r="P40" s="45">
        <f t="shared" si="4"/>
        <v>-43529009</v>
      </c>
      <c r="Q40" s="45">
        <f t="shared" si="4"/>
        <v>-43529009</v>
      </c>
      <c r="R40" s="45">
        <f>+Q40</f>
        <v>-43529009</v>
      </c>
      <c r="S40" s="45">
        <f t="shared" si="4"/>
        <v>-43529009</v>
      </c>
      <c r="T40" s="45">
        <f t="shared" si="4"/>
        <v>-43529009</v>
      </c>
      <c r="U40" s="45">
        <f t="shared" si="4"/>
        <v>-43529009</v>
      </c>
      <c r="V40" s="45">
        <f>+U40</f>
        <v>-43529009</v>
      </c>
      <c r="W40" s="45">
        <f>+V40</f>
        <v>-43529009</v>
      </c>
      <c r="X40" s="45">
        <f t="shared" si="4"/>
        <v>-16712682</v>
      </c>
      <c r="Y40" s="45">
        <f t="shared" si="4"/>
        <v>-26816327</v>
      </c>
      <c r="Z40" s="46">
        <f>+IF(X40&lt;&gt;0,+(Y40/X40)*100,0)</f>
        <v>160.45495869543859</v>
      </c>
      <c r="AA40" s="47">
        <f t="shared" si="4"/>
        <v>-66850719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325551</v>
      </c>
      <c r="J7" s="20">
        <v>325551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325551</v>
      </c>
      <c r="X7" s="20"/>
      <c r="Y7" s="20">
        <v>325551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-1962154</v>
      </c>
      <c r="J14" s="20">
        <v>-1962154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-1962154</v>
      </c>
      <c r="X14" s="20"/>
      <c r="Y14" s="20">
        <v>-1962154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-1636603</v>
      </c>
      <c r="J17" s="28">
        <f t="shared" si="0"/>
        <v>-1636603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-1636603</v>
      </c>
      <c r="X17" s="28">
        <f t="shared" si="0"/>
        <v>0</v>
      </c>
      <c r="Y17" s="28">
        <f t="shared" si="0"/>
        <v>-1636603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-1636603</v>
      </c>
      <c r="J38" s="2">
        <f t="shared" si="3"/>
        <v>-1636603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-1636603</v>
      </c>
      <c r="X38" s="2">
        <f t="shared" si="3"/>
        <v>0</v>
      </c>
      <c r="Y38" s="2">
        <f t="shared" si="3"/>
        <v>-1636603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-1636603</v>
      </c>
      <c r="L39" s="2">
        <f>+K40+L60</f>
        <v>-1636603</v>
      </c>
      <c r="M39" s="2">
        <f>+L40+M60</f>
        <v>-1636603</v>
      </c>
      <c r="N39" s="2">
        <f>+K39</f>
        <v>-1636603</v>
      </c>
      <c r="O39" s="2">
        <f>+M40+O60</f>
        <v>-1636603</v>
      </c>
      <c r="P39" s="2">
        <f>+O40+P60</f>
        <v>-1636603</v>
      </c>
      <c r="Q39" s="2">
        <f>+P40+Q60</f>
        <v>-1636603</v>
      </c>
      <c r="R39" s="2">
        <f>+O39</f>
        <v>-1636603</v>
      </c>
      <c r="S39" s="2">
        <f>+Q40+S60</f>
        <v>-1636603</v>
      </c>
      <c r="T39" s="2">
        <f>+S40+T60</f>
        <v>-1636603</v>
      </c>
      <c r="U39" s="2">
        <f>+T40+U60</f>
        <v>-1636603</v>
      </c>
      <c r="V39" s="2">
        <f>+S39</f>
        <v>-1636603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-1636603</v>
      </c>
      <c r="J40" s="45">
        <f>+I40</f>
        <v>-1636603</v>
      </c>
      <c r="K40" s="45">
        <f t="shared" si="4"/>
        <v>-1636603</v>
      </c>
      <c r="L40" s="45">
        <f t="shared" si="4"/>
        <v>-1636603</v>
      </c>
      <c r="M40" s="45">
        <f t="shared" si="4"/>
        <v>-1636603</v>
      </c>
      <c r="N40" s="45">
        <f>+M40</f>
        <v>-1636603</v>
      </c>
      <c r="O40" s="45">
        <f t="shared" si="4"/>
        <v>-1636603</v>
      </c>
      <c r="P40" s="45">
        <f t="shared" si="4"/>
        <v>-1636603</v>
      </c>
      <c r="Q40" s="45">
        <f t="shared" si="4"/>
        <v>-1636603</v>
      </c>
      <c r="R40" s="45">
        <f>+Q40</f>
        <v>-1636603</v>
      </c>
      <c r="S40" s="45">
        <f t="shared" si="4"/>
        <v>-1636603</v>
      </c>
      <c r="T40" s="45">
        <f t="shared" si="4"/>
        <v>-1636603</v>
      </c>
      <c r="U40" s="45">
        <f t="shared" si="4"/>
        <v>-1636603</v>
      </c>
      <c r="V40" s="45">
        <f>+U40</f>
        <v>-1636603</v>
      </c>
      <c r="W40" s="45">
        <f>+V40</f>
        <v>-1636603</v>
      </c>
      <c r="X40" s="45">
        <f t="shared" si="4"/>
        <v>0</v>
      </c>
      <c r="Y40" s="45">
        <f t="shared" si="4"/>
        <v>-1636603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-87812214</v>
      </c>
      <c r="F14" s="20">
        <v>-87812214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-21953142</v>
      </c>
      <c r="Y14" s="20">
        <v>21953142</v>
      </c>
      <c r="Z14" s="21">
        <v>-100</v>
      </c>
      <c r="AA14" s="22">
        <v>-87812214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-87812214</v>
      </c>
      <c r="F17" s="28">
        <f t="shared" si="0"/>
        <v>-87812214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-21953142</v>
      </c>
      <c r="Y17" s="28">
        <f t="shared" si="0"/>
        <v>21953142</v>
      </c>
      <c r="Z17" s="29">
        <f>+IF(X17&lt;&gt;0,+(Y17/X17)*100,0)</f>
        <v>-100</v>
      </c>
      <c r="AA17" s="30">
        <f>SUM(AA6:AA16)</f>
        <v>-87812214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-87812214</v>
      </c>
      <c r="F38" s="2">
        <f t="shared" si="3"/>
        <v>-87812214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-21953142</v>
      </c>
      <c r="Y38" s="2">
        <f t="shared" si="3"/>
        <v>21953142</v>
      </c>
      <c r="Z38" s="34">
        <f>+IF(X38&lt;&gt;0,+(Y38/X38)*100,0)</f>
        <v>-100</v>
      </c>
      <c r="AA38" s="35">
        <f>+AA17+AA27+AA36</f>
        <v>-87812214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-87812214</v>
      </c>
      <c r="F40" s="45">
        <f t="shared" si="4"/>
        <v>-87812214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-21953142</v>
      </c>
      <c r="Y40" s="45">
        <f t="shared" si="4"/>
        <v>21953142</v>
      </c>
      <c r="Z40" s="46">
        <f>+IF(X40&lt;&gt;0,+(Y40/X40)*100,0)</f>
        <v>-100</v>
      </c>
      <c r="AA40" s="47">
        <f t="shared" si="4"/>
        <v>-87812214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14186391</v>
      </c>
      <c r="D7" s="18"/>
      <c r="E7" s="19">
        <v>29492386</v>
      </c>
      <c r="F7" s="20">
        <v>29492386</v>
      </c>
      <c r="G7" s="20"/>
      <c r="H7" s="20">
        <v>1019124</v>
      </c>
      <c r="I7" s="20">
        <v>1572220</v>
      </c>
      <c r="J7" s="20">
        <v>2591344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2591344</v>
      </c>
      <c r="X7" s="20">
        <v>7373097</v>
      </c>
      <c r="Y7" s="20">
        <v>-4781753</v>
      </c>
      <c r="Z7" s="21">
        <v>-64.854063360349116</v>
      </c>
      <c r="AA7" s="22">
        <v>29492386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2969201</v>
      </c>
      <c r="D9" s="18"/>
      <c r="E9" s="19">
        <v>3841000</v>
      </c>
      <c r="F9" s="20">
        <v>3841000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960249</v>
      </c>
      <c r="Y9" s="20">
        <v>-960249</v>
      </c>
      <c r="Z9" s="21">
        <v>-100</v>
      </c>
      <c r="AA9" s="22">
        <v>3841000</v>
      </c>
    </row>
    <row r="10" spans="1:27" x14ac:dyDescent="0.25">
      <c r="A10" s="23" t="s">
        <v>38</v>
      </c>
      <c r="B10" s="17" t="s">
        <v>6</v>
      </c>
      <c r="C10" s="18">
        <v>20437344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-28625106</v>
      </c>
      <c r="D14" s="18"/>
      <c r="E14" s="19">
        <v>-73295826</v>
      </c>
      <c r="F14" s="20">
        <v>-73295826</v>
      </c>
      <c r="G14" s="20"/>
      <c r="H14" s="20">
        <v>-5339175</v>
      </c>
      <c r="I14" s="20">
        <v>-4464521</v>
      </c>
      <c r="J14" s="20">
        <v>-9803696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-9803696</v>
      </c>
      <c r="X14" s="20">
        <v>-18323955</v>
      </c>
      <c r="Y14" s="20">
        <v>8520259</v>
      </c>
      <c r="Z14" s="21">
        <v>-46.497925802590103</v>
      </c>
      <c r="AA14" s="22">
        <v>-73295826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8967830</v>
      </c>
      <c r="D17" s="26">
        <f>SUM(D6:D16)</f>
        <v>0</v>
      </c>
      <c r="E17" s="27">
        <f t="shared" si="0"/>
        <v>-39962440</v>
      </c>
      <c r="F17" s="28">
        <f t="shared" si="0"/>
        <v>-39962440</v>
      </c>
      <c r="G17" s="28">
        <f t="shared" si="0"/>
        <v>0</v>
      </c>
      <c r="H17" s="28">
        <f t="shared" si="0"/>
        <v>-4320051</v>
      </c>
      <c r="I17" s="28">
        <f t="shared" si="0"/>
        <v>-2892301</v>
      </c>
      <c r="J17" s="28">
        <f t="shared" si="0"/>
        <v>-7212352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-7212352</v>
      </c>
      <c r="X17" s="28">
        <f t="shared" si="0"/>
        <v>-9990609</v>
      </c>
      <c r="Y17" s="28">
        <f t="shared" si="0"/>
        <v>2778257</v>
      </c>
      <c r="Z17" s="29">
        <f>+IF(X17&lt;&gt;0,+(Y17/X17)*100,0)</f>
        <v>-27.808685136211412</v>
      </c>
      <c r="AA17" s="30">
        <f>SUM(AA6:AA16)</f>
        <v>-39962440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-8179537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-8179537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-4426</v>
      </c>
      <c r="D33" s="18"/>
      <c r="E33" s="19"/>
      <c r="F33" s="20"/>
      <c r="G33" s="20"/>
      <c r="H33" s="36">
        <v>-97</v>
      </c>
      <c r="I33" s="36"/>
      <c r="J33" s="36">
        <v>-97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-97</v>
      </c>
      <c r="X33" s="36"/>
      <c r="Y33" s="20">
        <v>-97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-4426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</v>
      </c>
      <c r="I36" s="28">
        <f t="shared" si="2"/>
        <v>0</v>
      </c>
      <c r="J36" s="28">
        <f t="shared" si="2"/>
        <v>-97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</v>
      </c>
      <c r="X36" s="28">
        <f t="shared" si="2"/>
        <v>0</v>
      </c>
      <c r="Y36" s="28">
        <f t="shared" si="2"/>
        <v>-97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783867</v>
      </c>
      <c r="D38" s="32">
        <f>+D17+D27+D36</f>
        <v>0</v>
      </c>
      <c r="E38" s="33">
        <f t="shared" si="3"/>
        <v>-39962440</v>
      </c>
      <c r="F38" s="2">
        <f t="shared" si="3"/>
        <v>-39962440</v>
      </c>
      <c r="G38" s="2">
        <f t="shared" si="3"/>
        <v>0</v>
      </c>
      <c r="H38" s="2">
        <f t="shared" si="3"/>
        <v>-4320148</v>
      </c>
      <c r="I38" s="2">
        <f t="shared" si="3"/>
        <v>-2892301</v>
      </c>
      <c r="J38" s="2">
        <f t="shared" si="3"/>
        <v>-7212449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-7212449</v>
      </c>
      <c r="X38" s="2">
        <f t="shared" si="3"/>
        <v>-9990609</v>
      </c>
      <c r="Y38" s="2">
        <f t="shared" si="3"/>
        <v>2778160</v>
      </c>
      <c r="Z38" s="34">
        <f>+IF(X38&lt;&gt;0,+(Y38/X38)*100,0)</f>
        <v>-27.80771422442816</v>
      </c>
      <c r="AA38" s="35">
        <f>+AA17+AA27+AA36</f>
        <v>-39962440</v>
      </c>
    </row>
    <row r="39" spans="1:27" x14ac:dyDescent="0.25">
      <c r="A39" s="23" t="s">
        <v>61</v>
      </c>
      <c r="B39" s="17"/>
      <c r="C39" s="32">
        <v>61094216</v>
      </c>
      <c r="D39" s="32"/>
      <c r="E39" s="33"/>
      <c r="F39" s="2"/>
      <c r="G39" s="2"/>
      <c r="H39" s="2">
        <f>+G40+H60</f>
        <v>0</v>
      </c>
      <c r="I39" s="2">
        <f>+H40+I60</f>
        <v>-4320148</v>
      </c>
      <c r="J39" s="2">
        <f>+G39</f>
        <v>0</v>
      </c>
      <c r="K39" s="2">
        <f>+I40+K60</f>
        <v>-7212449</v>
      </c>
      <c r="L39" s="2">
        <f>+K40+L60</f>
        <v>-7212449</v>
      </c>
      <c r="M39" s="2">
        <f>+L40+M60</f>
        <v>-7212449</v>
      </c>
      <c r="N39" s="2">
        <f>+K39</f>
        <v>-7212449</v>
      </c>
      <c r="O39" s="2">
        <f>+M40+O60</f>
        <v>-7212449</v>
      </c>
      <c r="P39" s="2">
        <f>+O40+P60</f>
        <v>-7212449</v>
      </c>
      <c r="Q39" s="2">
        <f>+P40+Q60</f>
        <v>-7212449</v>
      </c>
      <c r="R39" s="2">
        <f>+O39</f>
        <v>-7212449</v>
      </c>
      <c r="S39" s="2">
        <f>+Q40+S60</f>
        <v>-7212449</v>
      </c>
      <c r="T39" s="2">
        <f>+S40+T60</f>
        <v>-7212449</v>
      </c>
      <c r="U39" s="2">
        <f>+T40+U60</f>
        <v>-7212449</v>
      </c>
      <c r="V39" s="2">
        <f>+S39</f>
        <v>-7212449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61878083</v>
      </c>
      <c r="D40" s="43">
        <f t="shared" ref="D40:AA40" si="4">+D38+D39</f>
        <v>0</v>
      </c>
      <c r="E40" s="44">
        <f t="shared" si="4"/>
        <v>-39962440</v>
      </c>
      <c r="F40" s="45">
        <f t="shared" si="4"/>
        <v>-39962440</v>
      </c>
      <c r="G40" s="45">
        <f t="shared" si="4"/>
        <v>0</v>
      </c>
      <c r="H40" s="45">
        <f t="shared" si="4"/>
        <v>-4320148</v>
      </c>
      <c r="I40" s="45">
        <f t="shared" si="4"/>
        <v>-7212449</v>
      </c>
      <c r="J40" s="45">
        <f>+I40</f>
        <v>-7212449</v>
      </c>
      <c r="K40" s="45">
        <f t="shared" si="4"/>
        <v>-7212449</v>
      </c>
      <c r="L40" s="45">
        <f t="shared" si="4"/>
        <v>-7212449</v>
      </c>
      <c r="M40" s="45">
        <f t="shared" si="4"/>
        <v>-7212449</v>
      </c>
      <c r="N40" s="45">
        <f>+M40</f>
        <v>-7212449</v>
      </c>
      <c r="O40" s="45">
        <f t="shared" si="4"/>
        <v>-7212449</v>
      </c>
      <c r="P40" s="45">
        <f t="shared" si="4"/>
        <v>-7212449</v>
      </c>
      <c r="Q40" s="45">
        <f t="shared" si="4"/>
        <v>-7212449</v>
      </c>
      <c r="R40" s="45">
        <f>+Q40</f>
        <v>-7212449</v>
      </c>
      <c r="S40" s="45">
        <f t="shared" si="4"/>
        <v>-7212449</v>
      </c>
      <c r="T40" s="45">
        <f t="shared" si="4"/>
        <v>-7212449</v>
      </c>
      <c r="U40" s="45">
        <f t="shared" si="4"/>
        <v>-7212449</v>
      </c>
      <c r="V40" s="45">
        <f>+U40</f>
        <v>-7212449</v>
      </c>
      <c r="W40" s="45">
        <f>+V40</f>
        <v>-7212449</v>
      </c>
      <c r="X40" s="45">
        <f t="shared" si="4"/>
        <v>-9990609</v>
      </c>
      <c r="Y40" s="45">
        <f t="shared" si="4"/>
        <v>2778160</v>
      </c>
      <c r="Z40" s="46">
        <f>+IF(X40&lt;&gt;0,+(Y40/X40)*100,0)</f>
        <v>-27.80771422442816</v>
      </c>
      <c r="AA40" s="47">
        <f t="shared" si="4"/>
        <v>-39962440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15306087</v>
      </c>
      <c r="D7" s="18"/>
      <c r="E7" s="19">
        <v>37710806</v>
      </c>
      <c r="F7" s="20">
        <v>37710806</v>
      </c>
      <c r="G7" s="20">
        <v>951940</v>
      </c>
      <c r="H7" s="20">
        <v>1074165</v>
      </c>
      <c r="I7" s="20">
        <v>1377807</v>
      </c>
      <c r="J7" s="20">
        <v>3403912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3403912</v>
      </c>
      <c r="X7" s="20">
        <v>9427704</v>
      </c>
      <c r="Y7" s="20">
        <v>-6023792</v>
      </c>
      <c r="Z7" s="21">
        <v>-63.894581331785552</v>
      </c>
      <c r="AA7" s="22">
        <v>37710806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15260904</v>
      </c>
      <c r="F9" s="20">
        <v>15260904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15260904</v>
      </c>
    </row>
    <row r="10" spans="1:27" x14ac:dyDescent="0.25">
      <c r="A10" s="23" t="s">
        <v>38</v>
      </c>
      <c r="B10" s="17" t="s">
        <v>6</v>
      </c>
      <c r="C10" s="18">
        <v>6000000</v>
      </c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3750000</v>
      </c>
      <c r="Y10" s="20">
        <v>1250000</v>
      </c>
      <c r="Z10" s="21">
        <v>33.333333333333329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-48901447</v>
      </c>
      <c r="D14" s="18"/>
      <c r="E14" s="19">
        <v>-77392491</v>
      </c>
      <c r="F14" s="20">
        <v>-77392491</v>
      </c>
      <c r="G14" s="20">
        <v>-5760561</v>
      </c>
      <c r="H14" s="20">
        <v>-3786356</v>
      </c>
      <c r="I14" s="20">
        <v>-4154955</v>
      </c>
      <c r="J14" s="20">
        <v>-13701872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-13701872</v>
      </c>
      <c r="X14" s="20">
        <v>-19348122</v>
      </c>
      <c r="Y14" s="20">
        <v>5646250</v>
      </c>
      <c r="Z14" s="21">
        <v>-29.182418841477226</v>
      </c>
      <c r="AA14" s="22">
        <v>-77392491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-27595360</v>
      </c>
      <c r="D17" s="26">
        <f>SUM(D6:D16)</f>
        <v>0</v>
      </c>
      <c r="E17" s="27">
        <f t="shared" si="0"/>
        <v>-9420781</v>
      </c>
      <c r="F17" s="28">
        <f t="shared" si="0"/>
        <v>-9420781</v>
      </c>
      <c r="G17" s="28">
        <f t="shared" si="0"/>
        <v>191379</v>
      </c>
      <c r="H17" s="28">
        <f t="shared" si="0"/>
        <v>-2712191</v>
      </c>
      <c r="I17" s="28">
        <f t="shared" si="0"/>
        <v>-2777148</v>
      </c>
      <c r="J17" s="28">
        <f t="shared" si="0"/>
        <v>-5297960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-5297960</v>
      </c>
      <c r="X17" s="28">
        <f t="shared" si="0"/>
        <v>-2355192</v>
      </c>
      <c r="Y17" s="28">
        <f t="shared" si="0"/>
        <v>-2942768</v>
      </c>
      <c r="Z17" s="29">
        <f>+IF(X17&lt;&gt;0,+(Y17/X17)*100,0)</f>
        <v>124.94811463354156</v>
      </c>
      <c r="AA17" s="30">
        <f>SUM(AA6:AA16)</f>
        <v>-9420781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-25374063</v>
      </c>
      <c r="D26" s="18"/>
      <c r="E26" s="19">
        <v>-24700000</v>
      </c>
      <c r="F26" s="20">
        <v>-24700000</v>
      </c>
      <c r="G26" s="20"/>
      <c r="H26" s="20">
        <v>-5038102</v>
      </c>
      <c r="I26" s="20">
        <v>-1118211</v>
      </c>
      <c r="J26" s="20">
        <v>-6156313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-6156313</v>
      </c>
      <c r="X26" s="20">
        <v>-6175002</v>
      </c>
      <c r="Y26" s="20">
        <v>18689</v>
      </c>
      <c r="Z26" s="21">
        <v>-0.30265577241918301</v>
      </c>
      <c r="AA26" s="22">
        <v>-24700000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-25374063</v>
      </c>
      <c r="D27" s="26">
        <f>SUM(D21:D26)</f>
        <v>0</v>
      </c>
      <c r="E27" s="27">
        <f t="shared" si="1"/>
        <v>-24700000</v>
      </c>
      <c r="F27" s="28">
        <f t="shared" si="1"/>
        <v>-24700000</v>
      </c>
      <c r="G27" s="28">
        <f t="shared" si="1"/>
        <v>0</v>
      </c>
      <c r="H27" s="28">
        <f t="shared" si="1"/>
        <v>-5038102</v>
      </c>
      <c r="I27" s="28">
        <f t="shared" si="1"/>
        <v>-1118211</v>
      </c>
      <c r="J27" s="28">
        <f t="shared" si="1"/>
        <v>-6156313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-6156313</v>
      </c>
      <c r="X27" s="28">
        <f t="shared" si="1"/>
        <v>-6175002</v>
      </c>
      <c r="Y27" s="28">
        <f t="shared" si="1"/>
        <v>18689</v>
      </c>
      <c r="Z27" s="29">
        <f>+IF(X27&lt;&gt;0,+(Y27/X27)*100,0)</f>
        <v>-0.30265577241918301</v>
      </c>
      <c r="AA27" s="30">
        <f>SUM(AA21:AA26)</f>
        <v>-24700000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-232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-232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-52969655</v>
      </c>
      <c r="D38" s="32">
        <f>+D17+D27+D36</f>
        <v>0</v>
      </c>
      <c r="E38" s="33">
        <f t="shared" si="3"/>
        <v>-34120781</v>
      </c>
      <c r="F38" s="2">
        <f t="shared" si="3"/>
        <v>-34120781</v>
      </c>
      <c r="G38" s="2">
        <f t="shared" si="3"/>
        <v>191379</v>
      </c>
      <c r="H38" s="2">
        <f t="shared" si="3"/>
        <v>-7750293</v>
      </c>
      <c r="I38" s="2">
        <f t="shared" si="3"/>
        <v>-3895359</v>
      </c>
      <c r="J38" s="2">
        <f t="shared" si="3"/>
        <v>-11454273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-11454273</v>
      </c>
      <c r="X38" s="2">
        <f t="shared" si="3"/>
        <v>-8530194</v>
      </c>
      <c r="Y38" s="2">
        <f t="shared" si="3"/>
        <v>-2924079</v>
      </c>
      <c r="Z38" s="34">
        <f>+IF(X38&lt;&gt;0,+(Y38/X38)*100,0)</f>
        <v>34.279161763495644</v>
      </c>
      <c r="AA38" s="35">
        <f>+AA17+AA27+AA36</f>
        <v>-34120781</v>
      </c>
    </row>
    <row r="39" spans="1:27" x14ac:dyDescent="0.25">
      <c r="A39" s="23" t="s">
        <v>61</v>
      </c>
      <c r="B39" s="17"/>
      <c r="C39" s="32">
        <v>-81456698</v>
      </c>
      <c r="D39" s="32"/>
      <c r="E39" s="33"/>
      <c r="F39" s="2"/>
      <c r="G39" s="2">
        <v>-124946866</v>
      </c>
      <c r="H39" s="2">
        <f>+G40+H60</f>
        <v>-124755487</v>
      </c>
      <c r="I39" s="2">
        <f>+H40+I60</f>
        <v>-132505780</v>
      </c>
      <c r="J39" s="2">
        <f>+G39</f>
        <v>-124946866</v>
      </c>
      <c r="K39" s="2">
        <f>+I40+K60</f>
        <v>-136401139</v>
      </c>
      <c r="L39" s="2">
        <f>+K40+L60</f>
        <v>-136401139</v>
      </c>
      <c r="M39" s="2">
        <f>+L40+M60</f>
        <v>-136401139</v>
      </c>
      <c r="N39" s="2">
        <f>+K39</f>
        <v>-136401139</v>
      </c>
      <c r="O39" s="2">
        <f>+M40+O60</f>
        <v>-136401139</v>
      </c>
      <c r="P39" s="2">
        <f>+O40+P60</f>
        <v>-136401139</v>
      </c>
      <c r="Q39" s="2">
        <f>+P40+Q60</f>
        <v>-136401139</v>
      </c>
      <c r="R39" s="2">
        <f>+O39</f>
        <v>-136401139</v>
      </c>
      <c r="S39" s="2">
        <f>+Q40+S60</f>
        <v>-136401139</v>
      </c>
      <c r="T39" s="2">
        <f>+S40+T60</f>
        <v>-136401139</v>
      </c>
      <c r="U39" s="2">
        <f>+T40+U60</f>
        <v>-136401139</v>
      </c>
      <c r="V39" s="2">
        <f>+S39</f>
        <v>-136401139</v>
      </c>
      <c r="W39" s="2">
        <f>+G39</f>
        <v>-124946866</v>
      </c>
      <c r="X39" s="2"/>
      <c r="Y39" s="2">
        <f>+W39-X39</f>
        <v>-124946866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-134426353</v>
      </c>
      <c r="D40" s="43">
        <f t="shared" ref="D40:AA40" si="4">+D38+D39</f>
        <v>0</v>
      </c>
      <c r="E40" s="44">
        <f t="shared" si="4"/>
        <v>-34120781</v>
      </c>
      <c r="F40" s="45">
        <f t="shared" si="4"/>
        <v>-34120781</v>
      </c>
      <c r="G40" s="45">
        <f t="shared" si="4"/>
        <v>-124755487</v>
      </c>
      <c r="H40" s="45">
        <f t="shared" si="4"/>
        <v>-132505780</v>
      </c>
      <c r="I40" s="45">
        <f t="shared" si="4"/>
        <v>-136401139</v>
      </c>
      <c r="J40" s="45">
        <f>+I40</f>
        <v>-136401139</v>
      </c>
      <c r="K40" s="45">
        <f t="shared" si="4"/>
        <v>-136401139</v>
      </c>
      <c r="L40" s="45">
        <f t="shared" si="4"/>
        <v>-136401139</v>
      </c>
      <c r="M40" s="45">
        <f t="shared" si="4"/>
        <v>-136401139</v>
      </c>
      <c r="N40" s="45">
        <f>+M40</f>
        <v>-136401139</v>
      </c>
      <c r="O40" s="45">
        <f t="shared" si="4"/>
        <v>-136401139</v>
      </c>
      <c r="P40" s="45">
        <f t="shared" si="4"/>
        <v>-136401139</v>
      </c>
      <c r="Q40" s="45">
        <f t="shared" si="4"/>
        <v>-136401139</v>
      </c>
      <c r="R40" s="45">
        <f>+Q40</f>
        <v>-136401139</v>
      </c>
      <c r="S40" s="45">
        <f t="shared" si="4"/>
        <v>-136401139</v>
      </c>
      <c r="T40" s="45">
        <f t="shared" si="4"/>
        <v>-136401139</v>
      </c>
      <c r="U40" s="45">
        <f t="shared" si="4"/>
        <v>-136401139</v>
      </c>
      <c r="V40" s="45">
        <f>+U40</f>
        <v>-136401139</v>
      </c>
      <c r="W40" s="45">
        <f>+V40</f>
        <v>-136401139</v>
      </c>
      <c r="X40" s="45">
        <f t="shared" si="4"/>
        <v>-8530194</v>
      </c>
      <c r="Y40" s="45">
        <f t="shared" si="4"/>
        <v>-127870945</v>
      </c>
      <c r="Z40" s="46">
        <f>+IF(X40&lt;&gt;0,+(Y40/X40)*100,0)</f>
        <v>1499.0391191571962</v>
      </c>
      <c r="AA40" s="47">
        <f t="shared" si="4"/>
        <v>-34120781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-124946866</v>
      </c>
      <c r="J60">
        <v>-124946866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50514975</v>
      </c>
      <c r="D7" s="18"/>
      <c r="E7" s="19">
        <v>95063175</v>
      </c>
      <c r="F7" s="20">
        <v>95063175</v>
      </c>
      <c r="G7" s="20">
        <v>3700822</v>
      </c>
      <c r="H7" s="20">
        <v>4587344</v>
      </c>
      <c r="I7" s="20">
        <v>2494161</v>
      </c>
      <c r="J7" s="20">
        <v>10782327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10782327</v>
      </c>
      <c r="X7" s="20">
        <v>23765793</v>
      </c>
      <c r="Y7" s="20">
        <v>-12983466</v>
      </c>
      <c r="Z7" s="21">
        <v>-54.6308974415455</v>
      </c>
      <c r="AA7" s="22">
        <v>95063175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371</v>
      </c>
      <c r="H9" s="20">
        <v>2496</v>
      </c>
      <c r="I9" s="20">
        <v>2149</v>
      </c>
      <c r="J9" s="20">
        <v>5016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5016</v>
      </c>
      <c r="X9" s="20"/>
      <c r="Y9" s="20">
        <v>5016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-1096851</v>
      </c>
      <c r="D14" s="18"/>
      <c r="E14" s="19">
        <v>-105993662</v>
      </c>
      <c r="F14" s="20">
        <v>-105993662</v>
      </c>
      <c r="G14" s="20">
        <v>-617536</v>
      </c>
      <c r="H14" s="20">
        <v>-3572551</v>
      </c>
      <c r="I14" s="20">
        <v>-2645198</v>
      </c>
      <c r="J14" s="20">
        <v>-6835285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-6835285</v>
      </c>
      <c r="X14" s="20">
        <v>-26498418</v>
      </c>
      <c r="Y14" s="20">
        <v>19663133</v>
      </c>
      <c r="Z14" s="21">
        <v>-74.204931781210476</v>
      </c>
      <c r="AA14" s="22">
        <v>-105993662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49418124</v>
      </c>
      <c r="D17" s="26">
        <f>SUM(D6:D16)</f>
        <v>0</v>
      </c>
      <c r="E17" s="27">
        <f t="shared" si="0"/>
        <v>-10930487</v>
      </c>
      <c r="F17" s="28">
        <f t="shared" si="0"/>
        <v>-10930487</v>
      </c>
      <c r="G17" s="28">
        <f t="shared" si="0"/>
        <v>3083657</v>
      </c>
      <c r="H17" s="28">
        <f t="shared" si="0"/>
        <v>1017289</v>
      </c>
      <c r="I17" s="28">
        <f t="shared" si="0"/>
        <v>-148888</v>
      </c>
      <c r="J17" s="28">
        <f t="shared" si="0"/>
        <v>3952058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3952058</v>
      </c>
      <c r="X17" s="28">
        <f t="shared" si="0"/>
        <v>-2732625</v>
      </c>
      <c r="Y17" s="28">
        <f t="shared" si="0"/>
        <v>6684683</v>
      </c>
      <c r="Z17" s="29">
        <f>+IF(X17&lt;&gt;0,+(Y17/X17)*100,0)</f>
        <v>-244.62496683591786</v>
      </c>
      <c r="AA17" s="30">
        <f>SUM(AA6:AA16)</f>
        <v>-10930487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-8130660</v>
      </c>
      <c r="D26" s="18"/>
      <c r="E26" s="19">
        <v>-30136600</v>
      </c>
      <c r="F26" s="20">
        <v>-30136600</v>
      </c>
      <c r="G26" s="20"/>
      <c r="H26" s="20">
        <v>-4624878</v>
      </c>
      <c r="I26" s="20"/>
      <c r="J26" s="20">
        <v>-4624878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-4624878</v>
      </c>
      <c r="X26" s="20">
        <v>-7534149</v>
      </c>
      <c r="Y26" s="20">
        <v>2909271</v>
      </c>
      <c r="Z26" s="21">
        <v>-38.614460637823861</v>
      </c>
      <c r="AA26" s="22">
        <v>-30136600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-8130660</v>
      </c>
      <c r="D27" s="26">
        <f>SUM(D21:D26)</f>
        <v>0</v>
      </c>
      <c r="E27" s="27">
        <f t="shared" si="1"/>
        <v>-30136600</v>
      </c>
      <c r="F27" s="28">
        <f t="shared" si="1"/>
        <v>-30136600</v>
      </c>
      <c r="G27" s="28">
        <f t="shared" si="1"/>
        <v>0</v>
      </c>
      <c r="H27" s="28">
        <f t="shared" si="1"/>
        <v>-4624878</v>
      </c>
      <c r="I27" s="28">
        <f t="shared" si="1"/>
        <v>0</v>
      </c>
      <c r="J27" s="28">
        <f t="shared" si="1"/>
        <v>-4624878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-4624878</v>
      </c>
      <c r="X27" s="28">
        <f t="shared" si="1"/>
        <v>-7534149</v>
      </c>
      <c r="Y27" s="28">
        <f t="shared" si="1"/>
        <v>2909271</v>
      </c>
      <c r="Z27" s="29">
        <f>+IF(X27&lt;&gt;0,+(Y27/X27)*100,0)</f>
        <v>-38.614460637823861</v>
      </c>
      <c r="AA27" s="30">
        <f>SUM(AA21:AA26)</f>
        <v>-30136600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41287464</v>
      </c>
      <c r="D38" s="32">
        <f>+D17+D27+D36</f>
        <v>0</v>
      </c>
      <c r="E38" s="33">
        <f t="shared" si="3"/>
        <v>-41067087</v>
      </c>
      <c r="F38" s="2">
        <f t="shared" si="3"/>
        <v>-41067087</v>
      </c>
      <c r="G38" s="2">
        <f t="shared" si="3"/>
        <v>3083657</v>
      </c>
      <c r="H38" s="2">
        <f t="shared" si="3"/>
        <v>-3607589</v>
      </c>
      <c r="I38" s="2">
        <f t="shared" si="3"/>
        <v>-148888</v>
      </c>
      <c r="J38" s="2">
        <f t="shared" si="3"/>
        <v>-672820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-672820</v>
      </c>
      <c r="X38" s="2">
        <f t="shared" si="3"/>
        <v>-10266774</v>
      </c>
      <c r="Y38" s="2">
        <f t="shared" si="3"/>
        <v>9593954</v>
      </c>
      <c r="Z38" s="34">
        <f>+IF(X38&lt;&gt;0,+(Y38/X38)*100,0)</f>
        <v>-93.446626954094839</v>
      </c>
      <c r="AA38" s="35">
        <f>+AA17+AA27+AA36</f>
        <v>-41067087</v>
      </c>
    </row>
    <row r="39" spans="1:27" x14ac:dyDescent="0.25">
      <c r="A39" s="23" t="s">
        <v>61</v>
      </c>
      <c r="B39" s="17"/>
      <c r="C39" s="32">
        <v>-26068872</v>
      </c>
      <c r="D39" s="32"/>
      <c r="E39" s="33"/>
      <c r="F39" s="2"/>
      <c r="G39" s="2">
        <v>-2361265</v>
      </c>
      <c r="H39" s="2">
        <f>+G40+H60</f>
        <v>953356</v>
      </c>
      <c r="I39" s="2">
        <f>+H40+I60</f>
        <v>-2654233</v>
      </c>
      <c r="J39" s="2">
        <f>+G39</f>
        <v>-2361265</v>
      </c>
      <c r="K39" s="2">
        <f>+I40+K60</f>
        <v>-2803121</v>
      </c>
      <c r="L39" s="2">
        <f>+K40+L60</f>
        <v>-2803121</v>
      </c>
      <c r="M39" s="2">
        <f>+L40+M60</f>
        <v>-2803121</v>
      </c>
      <c r="N39" s="2">
        <f>+K39</f>
        <v>-2803121</v>
      </c>
      <c r="O39" s="2">
        <f>+M40+O60</f>
        <v>-2803121</v>
      </c>
      <c r="P39" s="2">
        <f>+O40+P60</f>
        <v>-2803121</v>
      </c>
      <c r="Q39" s="2">
        <f>+P40+Q60</f>
        <v>-2803121</v>
      </c>
      <c r="R39" s="2">
        <f>+O39</f>
        <v>-2803121</v>
      </c>
      <c r="S39" s="2">
        <f>+Q40+S60</f>
        <v>-2803121</v>
      </c>
      <c r="T39" s="2">
        <f>+S40+T60</f>
        <v>-2803121</v>
      </c>
      <c r="U39" s="2">
        <f>+T40+U60</f>
        <v>-2803121</v>
      </c>
      <c r="V39" s="2">
        <f>+S39</f>
        <v>-2803121</v>
      </c>
      <c r="W39" s="2">
        <f>+G39</f>
        <v>-2361265</v>
      </c>
      <c r="X39" s="2"/>
      <c r="Y39" s="2">
        <f>+W39-X39</f>
        <v>-2361265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15218592</v>
      </c>
      <c r="D40" s="43">
        <f t="shared" ref="D40:AA40" si="4">+D38+D39</f>
        <v>0</v>
      </c>
      <c r="E40" s="44">
        <f t="shared" si="4"/>
        <v>-41067087</v>
      </c>
      <c r="F40" s="45">
        <f t="shared" si="4"/>
        <v>-41067087</v>
      </c>
      <c r="G40" s="45">
        <f t="shared" si="4"/>
        <v>722392</v>
      </c>
      <c r="H40" s="45">
        <f t="shared" si="4"/>
        <v>-2654233</v>
      </c>
      <c r="I40" s="45">
        <f t="shared" si="4"/>
        <v>-2803121</v>
      </c>
      <c r="J40" s="45">
        <f>+I40</f>
        <v>-2803121</v>
      </c>
      <c r="K40" s="45">
        <f t="shared" si="4"/>
        <v>-2803121</v>
      </c>
      <c r="L40" s="45">
        <f t="shared" si="4"/>
        <v>-2803121</v>
      </c>
      <c r="M40" s="45">
        <f t="shared" si="4"/>
        <v>-2803121</v>
      </c>
      <c r="N40" s="45">
        <f>+M40</f>
        <v>-2803121</v>
      </c>
      <c r="O40" s="45">
        <f t="shared" si="4"/>
        <v>-2803121</v>
      </c>
      <c r="P40" s="45">
        <f t="shared" si="4"/>
        <v>-2803121</v>
      </c>
      <c r="Q40" s="45">
        <f t="shared" si="4"/>
        <v>-2803121</v>
      </c>
      <c r="R40" s="45">
        <f>+Q40</f>
        <v>-2803121</v>
      </c>
      <c r="S40" s="45">
        <f t="shared" si="4"/>
        <v>-2803121</v>
      </c>
      <c r="T40" s="45">
        <f t="shared" si="4"/>
        <v>-2803121</v>
      </c>
      <c r="U40" s="45">
        <f t="shared" si="4"/>
        <v>-2803121</v>
      </c>
      <c r="V40" s="45">
        <f>+U40</f>
        <v>-2803121</v>
      </c>
      <c r="W40" s="45">
        <f>+V40</f>
        <v>-2803121</v>
      </c>
      <c r="X40" s="45">
        <f t="shared" si="4"/>
        <v>-10266774</v>
      </c>
      <c r="Y40" s="45">
        <f t="shared" si="4"/>
        <v>7232689</v>
      </c>
      <c r="Z40" s="46">
        <f>+IF(X40&lt;&gt;0,+(Y40/X40)*100,0)</f>
        <v>-70.447532983583741</v>
      </c>
      <c r="AA40" s="47">
        <f t="shared" si="4"/>
        <v>-41067087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-2361265</v>
      </c>
      <c r="H60">
        <v>230964</v>
      </c>
      <c r="J60">
        <v>-2361265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19101051</v>
      </c>
      <c r="D7" s="18"/>
      <c r="E7" s="19">
        <v>19327190</v>
      </c>
      <c r="F7" s="20">
        <v>19327190</v>
      </c>
      <c r="G7" s="20">
        <v>641774</v>
      </c>
      <c r="H7" s="20">
        <v>1311171</v>
      </c>
      <c r="I7" s="20">
        <v>1388790</v>
      </c>
      <c r="J7" s="20">
        <v>3341735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3341735</v>
      </c>
      <c r="X7" s="20">
        <v>4831797</v>
      </c>
      <c r="Y7" s="20">
        <v>-1490062</v>
      </c>
      <c r="Z7" s="21">
        <v>-30.838671409415586</v>
      </c>
      <c r="AA7" s="22">
        <v>19327190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-15113500</v>
      </c>
      <c r="D14" s="18"/>
      <c r="E14" s="19">
        <v>-10752609</v>
      </c>
      <c r="F14" s="20">
        <v>-10752609</v>
      </c>
      <c r="G14" s="20">
        <v>-307488</v>
      </c>
      <c r="H14" s="20"/>
      <c r="I14" s="20">
        <v>-82030</v>
      </c>
      <c r="J14" s="20">
        <v>-389518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-389518</v>
      </c>
      <c r="X14" s="20">
        <v>-2688159</v>
      </c>
      <c r="Y14" s="20">
        <v>2298641</v>
      </c>
      <c r="Z14" s="21">
        <v>-85.509860093841169</v>
      </c>
      <c r="AA14" s="22">
        <v>-10752609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3987551</v>
      </c>
      <c r="D17" s="26">
        <f>SUM(D6:D16)</f>
        <v>0</v>
      </c>
      <c r="E17" s="27">
        <f t="shared" si="0"/>
        <v>8574581</v>
      </c>
      <c r="F17" s="28">
        <f t="shared" si="0"/>
        <v>8574581</v>
      </c>
      <c r="G17" s="28">
        <f t="shared" si="0"/>
        <v>334286</v>
      </c>
      <c r="H17" s="28">
        <f t="shared" si="0"/>
        <v>1311171</v>
      </c>
      <c r="I17" s="28">
        <f t="shared" si="0"/>
        <v>1306760</v>
      </c>
      <c r="J17" s="28">
        <f t="shared" si="0"/>
        <v>2952217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2952217</v>
      </c>
      <c r="X17" s="28">
        <f t="shared" si="0"/>
        <v>2143638</v>
      </c>
      <c r="Y17" s="28">
        <f t="shared" si="0"/>
        <v>808579</v>
      </c>
      <c r="Z17" s="29">
        <f>+IF(X17&lt;&gt;0,+(Y17/X17)*100,0)</f>
        <v>37.719941519976786</v>
      </c>
      <c r="AA17" s="30">
        <f>SUM(AA6:AA16)</f>
        <v>8574581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-478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-478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3987073</v>
      </c>
      <c r="D38" s="32">
        <f>+D17+D27+D36</f>
        <v>0</v>
      </c>
      <c r="E38" s="33">
        <f t="shared" si="3"/>
        <v>8574581</v>
      </c>
      <c r="F38" s="2">
        <f t="shared" si="3"/>
        <v>8574581</v>
      </c>
      <c r="G38" s="2">
        <f t="shared" si="3"/>
        <v>334286</v>
      </c>
      <c r="H38" s="2">
        <f t="shared" si="3"/>
        <v>1311171</v>
      </c>
      <c r="I38" s="2">
        <f t="shared" si="3"/>
        <v>1306760</v>
      </c>
      <c r="J38" s="2">
        <f t="shared" si="3"/>
        <v>2952217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2952217</v>
      </c>
      <c r="X38" s="2">
        <f t="shared" si="3"/>
        <v>2143638</v>
      </c>
      <c r="Y38" s="2">
        <f t="shared" si="3"/>
        <v>808579</v>
      </c>
      <c r="Z38" s="34">
        <f>+IF(X38&lt;&gt;0,+(Y38/X38)*100,0)</f>
        <v>37.719941519976786</v>
      </c>
      <c r="AA38" s="35">
        <f>+AA17+AA27+AA36</f>
        <v>8574581</v>
      </c>
    </row>
    <row r="39" spans="1:27" x14ac:dyDescent="0.25">
      <c r="A39" s="23" t="s">
        <v>61</v>
      </c>
      <c r="B39" s="17"/>
      <c r="C39" s="32">
        <v>45275808</v>
      </c>
      <c r="D39" s="32"/>
      <c r="E39" s="33"/>
      <c r="F39" s="2"/>
      <c r="G39" s="2">
        <v>48604021</v>
      </c>
      <c r="H39" s="2">
        <f>+G40+H60</f>
        <v>49418181</v>
      </c>
      <c r="I39" s="2">
        <f>+H40+I60</f>
        <v>50729352</v>
      </c>
      <c r="J39" s="2">
        <f>+G39</f>
        <v>48604021</v>
      </c>
      <c r="K39" s="2">
        <f>+I40+K60</f>
        <v>52036112</v>
      </c>
      <c r="L39" s="2">
        <f>+K40+L60</f>
        <v>52036112</v>
      </c>
      <c r="M39" s="2">
        <f>+L40+M60</f>
        <v>52036112</v>
      </c>
      <c r="N39" s="2">
        <f>+K39</f>
        <v>52036112</v>
      </c>
      <c r="O39" s="2">
        <f>+M40+O60</f>
        <v>52036112</v>
      </c>
      <c r="P39" s="2">
        <f>+O40+P60</f>
        <v>52036112</v>
      </c>
      <c r="Q39" s="2">
        <f>+P40+Q60</f>
        <v>52036112</v>
      </c>
      <c r="R39" s="2">
        <f>+O39</f>
        <v>52036112</v>
      </c>
      <c r="S39" s="2">
        <f>+Q40+S60</f>
        <v>52036112</v>
      </c>
      <c r="T39" s="2">
        <f>+S40+T60</f>
        <v>52036112</v>
      </c>
      <c r="U39" s="2">
        <f>+T40+U60</f>
        <v>52036112</v>
      </c>
      <c r="V39" s="2">
        <f>+S39</f>
        <v>52036112</v>
      </c>
      <c r="W39" s="2">
        <f>+G39</f>
        <v>48604021</v>
      </c>
      <c r="X39" s="2"/>
      <c r="Y39" s="2">
        <f>+W39-X39</f>
        <v>48604021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49262881</v>
      </c>
      <c r="D40" s="43">
        <f t="shared" ref="D40:AA40" si="4">+D38+D39</f>
        <v>0</v>
      </c>
      <c r="E40" s="44">
        <f t="shared" si="4"/>
        <v>8574581</v>
      </c>
      <c r="F40" s="45">
        <f t="shared" si="4"/>
        <v>8574581</v>
      </c>
      <c r="G40" s="45">
        <f t="shared" si="4"/>
        <v>48938307</v>
      </c>
      <c r="H40" s="45">
        <f t="shared" si="4"/>
        <v>50729352</v>
      </c>
      <c r="I40" s="45">
        <f t="shared" si="4"/>
        <v>52036112</v>
      </c>
      <c r="J40" s="45">
        <f>+I40</f>
        <v>52036112</v>
      </c>
      <c r="K40" s="45">
        <f t="shared" si="4"/>
        <v>52036112</v>
      </c>
      <c r="L40" s="45">
        <f t="shared" si="4"/>
        <v>52036112</v>
      </c>
      <c r="M40" s="45">
        <f t="shared" si="4"/>
        <v>52036112</v>
      </c>
      <c r="N40" s="45">
        <f>+M40</f>
        <v>52036112</v>
      </c>
      <c r="O40" s="45">
        <f t="shared" si="4"/>
        <v>52036112</v>
      </c>
      <c r="P40" s="45">
        <f t="shared" si="4"/>
        <v>52036112</v>
      </c>
      <c r="Q40" s="45">
        <f t="shared" si="4"/>
        <v>52036112</v>
      </c>
      <c r="R40" s="45">
        <f>+Q40</f>
        <v>52036112</v>
      </c>
      <c r="S40" s="45">
        <f t="shared" si="4"/>
        <v>52036112</v>
      </c>
      <c r="T40" s="45">
        <f t="shared" si="4"/>
        <v>52036112</v>
      </c>
      <c r="U40" s="45">
        <f t="shared" si="4"/>
        <v>52036112</v>
      </c>
      <c r="V40" s="45">
        <f>+U40</f>
        <v>52036112</v>
      </c>
      <c r="W40" s="45">
        <f>+V40</f>
        <v>52036112</v>
      </c>
      <c r="X40" s="45">
        <f t="shared" si="4"/>
        <v>2143638</v>
      </c>
      <c r="Y40" s="45">
        <f t="shared" si="4"/>
        <v>49412600</v>
      </c>
      <c r="Z40" s="46">
        <f>+IF(X40&lt;&gt;0,+(Y40/X40)*100,0)</f>
        <v>2305.0813616851356</v>
      </c>
      <c r="AA40" s="47">
        <f t="shared" si="4"/>
        <v>8574581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48604021</v>
      </c>
      <c r="H60">
        <v>479874</v>
      </c>
      <c r="J60">
        <v>48604021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83563899</v>
      </c>
      <c r="X7" s="20">
        <v>159873540</v>
      </c>
      <c r="Y7" s="20">
        <v>-76309641</v>
      </c>
      <c r="Z7" s="21">
        <v>-47.731251212677215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71799</v>
      </c>
      <c r="Y8" s="20">
        <v>-71799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-469853172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-92428649</v>
      </c>
      <c r="X14" s="20">
        <v>-117463290</v>
      </c>
      <c r="Y14" s="20">
        <v>25034641</v>
      </c>
      <c r="Z14" s="21">
        <v>-21.312736089717902</v>
      </c>
      <c r="AA14" s="22">
        <v>-469853172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169928172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-8864750</v>
      </c>
      <c r="X17" s="28">
        <f t="shared" si="0"/>
        <v>42482049</v>
      </c>
      <c r="Y17" s="28">
        <f t="shared" si="0"/>
        <v>-51346799</v>
      </c>
      <c r="Z17" s="29">
        <f>+IF(X17&lt;&gt;0,+(Y17/X17)*100,0)</f>
        <v>-120.86704904464472</v>
      </c>
      <c r="AA17" s="30">
        <f>SUM(AA6:AA16)</f>
        <v>169928172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-12299377</v>
      </c>
      <c r="X26" s="20">
        <v>-7500000</v>
      </c>
      <c r="Y26" s="20">
        <v>-4799377</v>
      </c>
      <c r="Z26" s="21">
        <v>63.99169333333333</v>
      </c>
      <c r="AA26" s="22">
        <v>-30000000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-12299377</v>
      </c>
      <c r="X27" s="28">
        <f t="shared" si="1"/>
        <v>-7500000</v>
      </c>
      <c r="Y27" s="28">
        <f t="shared" si="1"/>
        <v>-4799377</v>
      </c>
      <c r="Z27" s="29">
        <f>+IF(X27&lt;&gt;0,+(Y27/X27)*100,0)</f>
        <v>63.99169333333333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-199803</v>
      </c>
      <c r="D33" s="18"/>
      <c r="E33" s="19"/>
      <c r="F33" s="20"/>
      <c r="G33" s="20">
        <v>-2606</v>
      </c>
      <c r="H33" s="36">
        <v>-3884</v>
      </c>
      <c r="I33" s="36">
        <v>-21979</v>
      </c>
      <c r="J33" s="36">
        <v>-28469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-28469</v>
      </c>
      <c r="X33" s="36"/>
      <c r="Y33" s="20">
        <v>-28469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-199803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-2606</v>
      </c>
      <c r="H36" s="28">
        <f t="shared" si="2"/>
        <v>-3884</v>
      </c>
      <c r="I36" s="28">
        <f t="shared" si="2"/>
        <v>-21979</v>
      </c>
      <c r="J36" s="28">
        <f t="shared" si="2"/>
        <v>-28469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-28469</v>
      </c>
      <c r="X36" s="28">
        <f t="shared" si="2"/>
        <v>0</v>
      </c>
      <c r="Y36" s="28">
        <f t="shared" si="2"/>
        <v>-28469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132643078</v>
      </c>
      <c r="D38" s="32">
        <f>+D17+D27+D36</f>
        <v>0</v>
      </c>
      <c r="E38" s="33">
        <f t="shared" si="3"/>
        <v>139928172</v>
      </c>
      <c r="F38" s="2">
        <f t="shared" si="3"/>
        <v>139928172</v>
      </c>
      <c r="G38" s="2">
        <f t="shared" si="3"/>
        <v>-30065331</v>
      </c>
      <c r="H38" s="2">
        <f t="shared" si="3"/>
        <v>-5458926</v>
      </c>
      <c r="I38" s="2">
        <f t="shared" si="3"/>
        <v>14331661</v>
      </c>
      <c r="J38" s="2">
        <f t="shared" si="3"/>
        <v>-21192596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-21192596</v>
      </c>
      <c r="X38" s="2">
        <f t="shared" si="3"/>
        <v>34982049</v>
      </c>
      <c r="Y38" s="2">
        <f t="shared" si="3"/>
        <v>-56174645</v>
      </c>
      <c r="Z38" s="34">
        <f>+IF(X38&lt;&gt;0,+(Y38/X38)*100,0)</f>
        <v>-160.58134559242086</v>
      </c>
      <c r="AA38" s="35">
        <f>+AA17+AA27+AA36</f>
        <v>139928172</v>
      </c>
    </row>
    <row r="39" spans="1:27" x14ac:dyDescent="0.25">
      <c r="A39" s="23" t="s">
        <v>61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370113477</v>
      </c>
      <c r="I39" s="2">
        <f>+H40+I60</f>
        <v>364654551</v>
      </c>
      <c r="J39" s="2">
        <f>+G39</f>
        <v>400178808</v>
      </c>
      <c r="K39" s="2">
        <f>+I40+K60</f>
        <v>378986212</v>
      </c>
      <c r="L39" s="2">
        <f>+K40+L60</f>
        <v>378986212</v>
      </c>
      <c r="M39" s="2">
        <f>+L40+M60</f>
        <v>378986212</v>
      </c>
      <c r="N39" s="2">
        <f>+K39</f>
        <v>378986212</v>
      </c>
      <c r="O39" s="2">
        <f>+M40+O60</f>
        <v>378986212</v>
      </c>
      <c r="P39" s="2">
        <f>+O40+P60</f>
        <v>378986212</v>
      </c>
      <c r="Q39" s="2">
        <f>+P40+Q60</f>
        <v>378986212</v>
      </c>
      <c r="R39" s="2">
        <f>+O39</f>
        <v>378986212</v>
      </c>
      <c r="S39" s="2">
        <f>+Q40+S60</f>
        <v>378986212</v>
      </c>
      <c r="T39" s="2">
        <f>+S40+T60</f>
        <v>378986212</v>
      </c>
      <c r="U39" s="2">
        <f>+T40+U60</f>
        <v>378986212</v>
      </c>
      <c r="V39" s="2">
        <f>+S39</f>
        <v>378986212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402677238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139928172</v>
      </c>
      <c r="G40" s="45">
        <f t="shared" si="4"/>
        <v>370113477</v>
      </c>
      <c r="H40" s="45">
        <f t="shared" si="4"/>
        <v>364654551</v>
      </c>
      <c r="I40" s="45">
        <f t="shared" si="4"/>
        <v>378986212</v>
      </c>
      <c r="J40" s="45">
        <f>+I40</f>
        <v>378986212</v>
      </c>
      <c r="K40" s="45">
        <f t="shared" si="4"/>
        <v>378986212</v>
      </c>
      <c r="L40" s="45">
        <f t="shared" si="4"/>
        <v>378986212</v>
      </c>
      <c r="M40" s="45">
        <f t="shared" si="4"/>
        <v>378986212</v>
      </c>
      <c r="N40" s="45">
        <f>+M40</f>
        <v>378986212</v>
      </c>
      <c r="O40" s="45">
        <f t="shared" si="4"/>
        <v>378986212</v>
      </c>
      <c r="P40" s="45">
        <f t="shared" si="4"/>
        <v>378986212</v>
      </c>
      <c r="Q40" s="45">
        <f t="shared" si="4"/>
        <v>378986212</v>
      </c>
      <c r="R40" s="45">
        <f>+Q40</f>
        <v>378986212</v>
      </c>
      <c r="S40" s="45">
        <f t="shared" si="4"/>
        <v>378986212</v>
      </c>
      <c r="T40" s="45">
        <f t="shared" si="4"/>
        <v>378986212</v>
      </c>
      <c r="U40" s="45">
        <f t="shared" si="4"/>
        <v>378986212</v>
      </c>
      <c r="V40" s="45">
        <f>+U40</f>
        <v>378986212</v>
      </c>
      <c r="W40" s="45">
        <f>+V40</f>
        <v>378986212</v>
      </c>
      <c r="X40" s="45">
        <f t="shared" si="4"/>
        <v>34982049</v>
      </c>
      <c r="Y40" s="45">
        <f t="shared" si="4"/>
        <v>344004163</v>
      </c>
      <c r="Z40" s="46">
        <f>+IF(X40&lt;&gt;0,+(Y40/X40)*100,0)</f>
        <v>983.37339530911981</v>
      </c>
      <c r="AA40" s="47">
        <f t="shared" si="4"/>
        <v>139928172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934095</v>
      </c>
      <c r="D7" s="18"/>
      <c r="E7" s="19">
        <v>1000000</v>
      </c>
      <c r="F7" s="20">
        <v>1000000</v>
      </c>
      <c r="G7" s="20">
        <v>4681</v>
      </c>
      <c r="H7" s="20">
        <v>491053</v>
      </c>
      <c r="I7" s="20">
        <v>581560</v>
      </c>
      <c r="J7" s="20">
        <v>1077294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1077294</v>
      </c>
      <c r="X7" s="20">
        <v>249990</v>
      </c>
      <c r="Y7" s="20">
        <v>827304</v>
      </c>
      <c r="Z7" s="21">
        <v>330.93483739349574</v>
      </c>
      <c r="AA7" s="22">
        <v>1000000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</v>
      </c>
      <c r="F8" s="20">
        <v>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-2328598</v>
      </c>
      <c r="D14" s="18"/>
      <c r="E14" s="19"/>
      <c r="F14" s="20"/>
      <c r="G14" s="20"/>
      <c r="H14" s="20">
        <v>-238179</v>
      </c>
      <c r="I14" s="20">
        <v>-71108</v>
      </c>
      <c r="J14" s="20">
        <v>-309287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-309287</v>
      </c>
      <c r="X14" s="20"/>
      <c r="Y14" s="20">
        <v>-309287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-1394503</v>
      </c>
      <c r="D17" s="26">
        <f>SUM(D6:D16)</f>
        <v>0</v>
      </c>
      <c r="E17" s="27">
        <f t="shared" si="0"/>
        <v>1000800</v>
      </c>
      <c r="F17" s="28">
        <f t="shared" si="0"/>
        <v>1000800</v>
      </c>
      <c r="G17" s="28">
        <f t="shared" si="0"/>
        <v>4681</v>
      </c>
      <c r="H17" s="28">
        <f t="shared" si="0"/>
        <v>252874</v>
      </c>
      <c r="I17" s="28">
        <f t="shared" si="0"/>
        <v>510452</v>
      </c>
      <c r="J17" s="28">
        <f t="shared" si="0"/>
        <v>768007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768007</v>
      </c>
      <c r="X17" s="28">
        <f t="shared" si="0"/>
        <v>250200</v>
      </c>
      <c r="Y17" s="28">
        <f t="shared" si="0"/>
        <v>517807</v>
      </c>
      <c r="Z17" s="29">
        <f>+IF(X17&lt;&gt;0,+(Y17/X17)*100,0)</f>
        <v>206.95723421262988</v>
      </c>
      <c r="AA17" s="30">
        <f>SUM(AA6:AA16)</f>
        <v>1000800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-29470</v>
      </c>
      <c r="F23" s="20">
        <v>-29470</v>
      </c>
      <c r="G23" s="36">
        <v>29470</v>
      </c>
      <c r="H23" s="36">
        <v>-29470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-7368</v>
      </c>
      <c r="Y23" s="36">
        <v>7368</v>
      </c>
      <c r="Z23" s="37">
        <v>-100</v>
      </c>
      <c r="AA23" s="38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-29470</v>
      </c>
      <c r="F27" s="28">
        <f t="shared" si="1"/>
        <v>-29470</v>
      </c>
      <c r="G27" s="28">
        <f t="shared" si="1"/>
        <v>29470</v>
      </c>
      <c r="H27" s="28">
        <f t="shared" si="1"/>
        <v>-29470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-7368</v>
      </c>
      <c r="Y27" s="28">
        <f t="shared" si="1"/>
        <v>7368</v>
      </c>
      <c r="Z27" s="29">
        <f>+IF(X27&lt;&gt;0,+(Y27/X27)*100,0)</f>
        <v>-100</v>
      </c>
      <c r="AA27" s="30">
        <f>SUM(AA21:AA26)</f>
        <v>-29470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-1394503</v>
      </c>
      <c r="D38" s="32">
        <f>+D17+D27+D36</f>
        <v>0</v>
      </c>
      <c r="E38" s="33">
        <f t="shared" si="3"/>
        <v>971330</v>
      </c>
      <c r="F38" s="2">
        <f t="shared" si="3"/>
        <v>971330</v>
      </c>
      <c r="G38" s="2">
        <f t="shared" si="3"/>
        <v>34151</v>
      </c>
      <c r="H38" s="2">
        <f t="shared" si="3"/>
        <v>223404</v>
      </c>
      <c r="I38" s="2">
        <f t="shared" si="3"/>
        <v>510452</v>
      </c>
      <c r="J38" s="2">
        <f t="shared" si="3"/>
        <v>768007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768007</v>
      </c>
      <c r="X38" s="2">
        <f t="shared" si="3"/>
        <v>242832</v>
      </c>
      <c r="Y38" s="2">
        <f t="shared" si="3"/>
        <v>525175</v>
      </c>
      <c r="Z38" s="34">
        <f>+IF(X38&lt;&gt;0,+(Y38/X38)*100,0)</f>
        <v>216.27091981287475</v>
      </c>
      <c r="AA38" s="35">
        <f>+AA17+AA27+AA36</f>
        <v>971330</v>
      </c>
    </row>
    <row r="39" spans="1:27" x14ac:dyDescent="0.25">
      <c r="A39" s="23" t="s">
        <v>61</v>
      </c>
      <c r="B39" s="17"/>
      <c r="C39" s="32">
        <v>-13813712</v>
      </c>
      <c r="D39" s="32"/>
      <c r="E39" s="33">
        <v>-13813720</v>
      </c>
      <c r="F39" s="2">
        <v>-13813720</v>
      </c>
      <c r="G39" s="2">
        <v>-13450136</v>
      </c>
      <c r="H39" s="2">
        <f>+G40+H60</f>
        <v>-13415985</v>
      </c>
      <c r="I39" s="2">
        <f>+H40+I60</f>
        <v>-13192581</v>
      </c>
      <c r="J39" s="2">
        <f>+G39</f>
        <v>-13450136</v>
      </c>
      <c r="K39" s="2">
        <f>+I40+K60</f>
        <v>-12682129</v>
      </c>
      <c r="L39" s="2">
        <f>+K40+L60</f>
        <v>-12682129</v>
      </c>
      <c r="M39" s="2">
        <f>+L40+M60</f>
        <v>-12682129</v>
      </c>
      <c r="N39" s="2">
        <f>+K39</f>
        <v>-12682129</v>
      </c>
      <c r="O39" s="2">
        <f>+M40+O60</f>
        <v>-12682129</v>
      </c>
      <c r="P39" s="2">
        <f>+O40+P60</f>
        <v>-12682129</v>
      </c>
      <c r="Q39" s="2">
        <f>+P40+Q60</f>
        <v>-12682129</v>
      </c>
      <c r="R39" s="2">
        <f>+O39</f>
        <v>-12682129</v>
      </c>
      <c r="S39" s="2">
        <f>+Q40+S60</f>
        <v>-12682129</v>
      </c>
      <c r="T39" s="2">
        <f>+S40+T60</f>
        <v>-12682129</v>
      </c>
      <c r="U39" s="2">
        <f>+T40+U60</f>
        <v>-12682129</v>
      </c>
      <c r="V39" s="2">
        <f>+S39</f>
        <v>-12682129</v>
      </c>
      <c r="W39" s="2">
        <f>+G39</f>
        <v>-13450136</v>
      </c>
      <c r="X39" s="2">
        <v>-13813720</v>
      </c>
      <c r="Y39" s="2">
        <f>+W39-X39</f>
        <v>363584</v>
      </c>
      <c r="Z39" s="34">
        <f>+IF(X39&lt;&gt;0,+(Y39/X39)*100,0)</f>
        <v>-2.6320498750517602</v>
      </c>
      <c r="AA39" s="35">
        <v>-13813720</v>
      </c>
    </row>
    <row r="40" spans="1:27" x14ac:dyDescent="0.25">
      <c r="A40" s="41" t="s">
        <v>63</v>
      </c>
      <c r="B40" s="42" t="s">
        <v>62</v>
      </c>
      <c r="C40" s="43">
        <f>+C38+C39</f>
        <v>-15208215</v>
      </c>
      <c r="D40" s="43">
        <f t="shared" ref="D40:AA40" si="4">+D38+D39</f>
        <v>0</v>
      </c>
      <c r="E40" s="44">
        <f t="shared" si="4"/>
        <v>-12842390</v>
      </c>
      <c r="F40" s="45">
        <f t="shared" si="4"/>
        <v>-12842390</v>
      </c>
      <c r="G40" s="45">
        <f t="shared" si="4"/>
        <v>-13415985</v>
      </c>
      <c r="H40" s="45">
        <f t="shared" si="4"/>
        <v>-13192581</v>
      </c>
      <c r="I40" s="45">
        <f t="shared" si="4"/>
        <v>-12682129</v>
      </c>
      <c r="J40" s="45">
        <f>+I40</f>
        <v>-12682129</v>
      </c>
      <c r="K40" s="45">
        <f t="shared" si="4"/>
        <v>-12682129</v>
      </c>
      <c r="L40" s="45">
        <f t="shared" si="4"/>
        <v>-12682129</v>
      </c>
      <c r="M40" s="45">
        <f t="shared" si="4"/>
        <v>-12682129</v>
      </c>
      <c r="N40" s="45">
        <f>+M40</f>
        <v>-12682129</v>
      </c>
      <c r="O40" s="45">
        <f t="shared" si="4"/>
        <v>-12682129</v>
      </c>
      <c r="P40" s="45">
        <f t="shared" si="4"/>
        <v>-12682129</v>
      </c>
      <c r="Q40" s="45">
        <f t="shared" si="4"/>
        <v>-12682129</v>
      </c>
      <c r="R40" s="45">
        <f>+Q40</f>
        <v>-12682129</v>
      </c>
      <c r="S40" s="45">
        <f t="shared" si="4"/>
        <v>-12682129</v>
      </c>
      <c r="T40" s="45">
        <f t="shared" si="4"/>
        <v>-12682129</v>
      </c>
      <c r="U40" s="45">
        <f t="shared" si="4"/>
        <v>-12682129</v>
      </c>
      <c r="V40" s="45">
        <f>+U40</f>
        <v>-12682129</v>
      </c>
      <c r="W40" s="45">
        <f>+V40</f>
        <v>-12682129</v>
      </c>
      <c r="X40" s="45">
        <f t="shared" si="4"/>
        <v>-13570888</v>
      </c>
      <c r="Y40" s="45">
        <f t="shared" si="4"/>
        <v>888759</v>
      </c>
      <c r="Z40" s="46">
        <f>+IF(X40&lt;&gt;0,+(Y40/X40)*100,0)</f>
        <v>-6.5490113837797503</v>
      </c>
      <c r="AA40" s="47">
        <f t="shared" si="4"/>
        <v>-12842390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-13450136</v>
      </c>
      <c r="J60">
        <v>-13450136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31519595</v>
      </c>
      <c r="D7" s="18"/>
      <c r="E7" s="19">
        <v>43982070</v>
      </c>
      <c r="F7" s="20">
        <v>43982070</v>
      </c>
      <c r="G7" s="20">
        <v>3008261</v>
      </c>
      <c r="H7" s="20">
        <v>3320161</v>
      </c>
      <c r="I7" s="20">
        <v>3251488</v>
      </c>
      <c r="J7" s="20">
        <v>9579910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9579910</v>
      </c>
      <c r="X7" s="20">
        <v>10995516</v>
      </c>
      <c r="Y7" s="20">
        <v>-1415606</v>
      </c>
      <c r="Z7" s="21">
        <v>-12.874393525506214</v>
      </c>
      <c r="AA7" s="22">
        <v>43982070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19736182</v>
      </c>
      <c r="F9" s="20">
        <v>19736182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4934046</v>
      </c>
      <c r="Y9" s="20">
        <v>-4934046</v>
      </c>
      <c r="Z9" s="21">
        <v>-100</v>
      </c>
      <c r="AA9" s="22">
        <v>19736182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59174000</v>
      </c>
      <c r="F10" s="20">
        <v>59174000</v>
      </c>
      <c r="G10" s="20">
        <v>10700000</v>
      </c>
      <c r="H10" s="20"/>
      <c r="I10" s="20"/>
      <c r="J10" s="20">
        <v>10700000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10700000</v>
      </c>
      <c r="X10" s="20">
        <v>14793501</v>
      </c>
      <c r="Y10" s="20">
        <v>-4093501</v>
      </c>
      <c r="Z10" s="21">
        <v>-27.67094144922152</v>
      </c>
      <c r="AA10" s="22">
        <v>59174000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-50293148</v>
      </c>
      <c r="D14" s="18"/>
      <c r="E14" s="19">
        <v>-145089702</v>
      </c>
      <c r="F14" s="20">
        <v>-145089702</v>
      </c>
      <c r="G14" s="20">
        <v>-8424952</v>
      </c>
      <c r="H14" s="20">
        <v>-6572096</v>
      </c>
      <c r="I14" s="20">
        <v>-3590309</v>
      </c>
      <c r="J14" s="20">
        <v>-18587357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-18587357</v>
      </c>
      <c r="X14" s="20">
        <v>-36272424</v>
      </c>
      <c r="Y14" s="20">
        <v>17685067</v>
      </c>
      <c r="Z14" s="21">
        <v>-48.75623145560936</v>
      </c>
      <c r="AA14" s="22">
        <v>-145089702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-8773553</v>
      </c>
      <c r="D17" s="26">
        <f>SUM(D6:D16)</f>
        <v>0</v>
      </c>
      <c r="E17" s="27">
        <f t="shared" si="0"/>
        <v>-22197450</v>
      </c>
      <c r="F17" s="28">
        <f t="shared" si="0"/>
        <v>-22197450</v>
      </c>
      <c r="G17" s="28">
        <f t="shared" si="0"/>
        <v>5283309</v>
      </c>
      <c r="H17" s="28">
        <f t="shared" si="0"/>
        <v>-3251935</v>
      </c>
      <c r="I17" s="28">
        <f t="shared" si="0"/>
        <v>-338821</v>
      </c>
      <c r="J17" s="28">
        <f t="shared" si="0"/>
        <v>1692553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1692553</v>
      </c>
      <c r="X17" s="28">
        <f t="shared" si="0"/>
        <v>-5549361</v>
      </c>
      <c r="Y17" s="28">
        <f t="shared" si="0"/>
        <v>7241914</v>
      </c>
      <c r="Z17" s="29">
        <f>+IF(X17&lt;&gt;0,+(Y17/X17)*100,0)</f>
        <v>-130.49996206770473</v>
      </c>
      <c r="AA17" s="30">
        <f>SUM(AA6:AA16)</f>
        <v>-22197450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-23054422</v>
      </c>
      <c r="D26" s="18"/>
      <c r="E26" s="19">
        <v>-21706545</v>
      </c>
      <c r="F26" s="20">
        <v>-21706545</v>
      </c>
      <c r="G26" s="20">
        <v>-1129989</v>
      </c>
      <c r="H26" s="20">
        <v>-579600</v>
      </c>
      <c r="I26" s="20">
        <v>-3173897</v>
      </c>
      <c r="J26" s="20">
        <v>-4883486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-4883486</v>
      </c>
      <c r="X26" s="20">
        <v>-5426637</v>
      </c>
      <c r="Y26" s="20">
        <v>543151</v>
      </c>
      <c r="Z26" s="21">
        <v>-10.008979778820658</v>
      </c>
      <c r="AA26" s="22">
        <v>-21706545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-23054422</v>
      </c>
      <c r="D27" s="26">
        <f>SUM(D21:D26)</f>
        <v>0</v>
      </c>
      <c r="E27" s="27">
        <f t="shared" si="1"/>
        <v>-21706545</v>
      </c>
      <c r="F27" s="28">
        <f t="shared" si="1"/>
        <v>-21706545</v>
      </c>
      <c r="G27" s="28">
        <f t="shared" si="1"/>
        <v>-1129989</v>
      </c>
      <c r="H27" s="28">
        <f t="shared" si="1"/>
        <v>-579600</v>
      </c>
      <c r="I27" s="28">
        <f t="shared" si="1"/>
        <v>-3173897</v>
      </c>
      <c r="J27" s="28">
        <f t="shared" si="1"/>
        <v>-4883486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-4883486</v>
      </c>
      <c r="X27" s="28">
        <f t="shared" si="1"/>
        <v>-5426637</v>
      </c>
      <c r="Y27" s="28">
        <f t="shared" si="1"/>
        <v>543151</v>
      </c>
      <c r="Z27" s="29">
        <f>+IF(X27&lt;&gt;0,+(Y27/X27)*100,0)</f>
        <v>-10.008979778820658</v>
      </c>
      <c r="AA27" s="30">
        <f>SUM(AA21:AA26)</f>
        <v>-21706545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-3176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-3176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-31831151</v>
      </c>
      <c r="D38" s="32">
        <f>+D17+D27+D36</f>
        <v>0</v>
      </c>
      <c r="E38" s="33">
        <f t="shared" si="3"/>
        <v>-43903995</v>
      </c>
      <c r="F38" s="2">
        <f t="shared" si="3"/>
        <v>-43903995</v>
      </c>
      <c r="G38" s="2">
        <f t="shared" si="3"/>
        <v>4153320</v>
      </c>
      <c r="H38" s="2">
        <f t="shared" si="3"/>
        <v>-3831535</v>
      </c>
      <c r="I38" s="2">
        <f t="shared" si="3"/>
        <v>-3512718</v>
      </c>
      <c r="J38" s="2">
        <f t="shared" si="3"/>
        <v>-3190933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-3190933</v>
      </c>
      <c r="X38" s="2">
        <f t="shared" si="3"/>
        <v>-10975998</v>
      </c>
      <c r="Y38" s="2">
        <f t="shared" si="3"/>
        <v>7785065</v>
      </c>
      <c r="Z38" s="34">
        <f>+IF(X38&lt;&gt;0,+(Y38/X38)*100,0)</f>
        <v>-70.928083259490393</v>
      </c>
      <c r="AA38" s="35">
        <f>+AA17+AA27+AA36</f>
        <v>-43903995</v>
      </c>
    </row>
    <row r="39" spans="1:27" x14ac:dyDescent="0.25">
      <c r="A39" s="23" t="s">
        <v>61</v>
      </c>
      <c r="B39" s="17"/>
      <c r="C39" s="32">
        <v>110786870</v>
      </c>
      <c r="D39" s="32"/>
      <c r="E39" s="33"/>
      <c r="F39" s="2"/>
      <c r="G39" s="2">
        <v>67610840</v>
      </c>
      <c r="H39" s="2">
        <f>+G40+H60</f>
        <v>71764160</v>
      </c>
      <c r="I39" s="2">
        <f>+H40+I60</f>
        <v>125810501</v>
      </c>
      <c r="J39" s="2">
        <f>+G39</f>
        <v>67610840</v>
      </c>
      <c r="K39" s="2">
        <f>+I40+K60</f>
        <v>122297783</v>
      </c>
      <c r="L39" s="2">
        <f>+K40+L60</f>
        <v>122297783</v>
      </c>
      <c r="M39" s="2">
        <f>+L40+M60</f>
        <v>122297783</v>
      </c>
      <c r="N39" s="2">
        <f>+K39</f>
        <v>122297783</v>
      </c>
      <c r="O39" s="2">
        <f>+M40+O60</f>
        <v>122297783</v>
      </c>
      <c r="P39" s="2">
        <f>+O40+P60</f>
        <v>122297783</v>
      </c>
      <c r="Q39" s="2">
        <f>+P40+Q60</f>
        <v>122297783</v>
      </c>
      <c r="R39" s="2">
        <f>+O39</f>
        <v>122297783</v>
      </c>
      <c r="S39" s="2">
        <f>+Q40+S60</f>
        <v>122297783</v>
      </c>
      <c r="T39" s="2">
        <f>+S40+T60</f>
        <v>122297783</v>
      </c>
      <c r="U39" s="2">
        <f>+T40+U60</f>
        <v>122297783</v>
      </c>
      <c r="V39" s="2">
        <f>+S39</f>
        <v>122297783</v>
      </c>
      <c r="W39" s="2">
        <f>+G39</f>
        <v>67610840</v>
      </c>
      <c r="X39" s="2"/>
      <c r="Y39" s="2">
        <f>+W39-X39</f>
        <v>67610840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78955719</v>
      </c>
      <c r="D40" s="43">
        <f t="shared" ref="D40:AA40" si="4">+D38+D39</f>
        <v>0</v>
      </c>
      <c r="E40" s="44">
        <f t="shared" si="4"/>
        <v>-43903995</v>
      </c>
      <c r="F40" s="45">
        <f t="shared" si="4"/>
        <v>-43903995</v>
      </c>
      <c r="G40" s="45">
        <f t="shared" si="4"/>
        <v>71764160</v>
      </c>
      <c r="H40" s="45">
        <f t="shared" si="4"/>
        <v>67932625</v>
      </c>
      <c r="I40" s="45">
        <f t="shared" si="4"/>
        <v>122297783</v>
      </c>
      <c r="J40" s="45">
        <f>+I40</f>
        <v>122297783</v>
      </c>
      <c r="K40" s="45">
        <f t="shared" si="4"/>
        <v>122297783</v>
      </c>
      <c r="L40" s="45">
        <f t="shared" si="4"/>
        <v>122297783</v>
      </c>
      <c r="M40" s="45">
        <f t="shared" si="4"/>
        <v>122297783</v>
      </c>
      <c r="N40" s="45">
        <f>+M40</f>
        <v>122297783</v>
      </c>
      <c r="O40" s="45">
        <f t="shared" si="4"/>
        <v>122297783</v>
      </c>
      <c r="P40" s="45">
        <f t="shared" si="4"/>
        <v>122297783</v>
      </c>
      <c r="Q40" s="45">
        <f t="shared" si="4"/>
        <v>122297783</v>
      </c>
      <c r="R40" s="45">
        <f>+Q40</f>
        <v>122297783</v>
      </c>
      <c r="S40" s="45">
        <f t="shared" si="4"/>
        <v>122297783</v>
      </c>
      <c r="T40" s="45">
        <f t="shared" si="4"/>
        <v>122297783</v>
      </c>
      <c r="U40" s="45">
        <f t="shared" si="4"/>
        <v>122297783</v>
      </c>
      <c r="V40" s="45">
        <f>+U40</f>
        <v>122297783</v>
      </c>
      <c r="W40" s="45">
        <f>+V40</f>
        <v>122297783</v>
      </c>
      <c r="X40" s="45">
        <f t="shared" si="4"/>
        <v>-10975998</v>
      </c>
      <c r="Y40" s="45">
        <f t="shared" si="4"/>
        <v>75395905</v>
      </c>
      <c r="Z40" s="46">
        <f>+IF(X40&lt;&gt;0,+(Y40/X40)*100,0)</f>
        <v>-686.91616926315032</v>
      </c>
      <c r="AA40" s="47">
        <f t="shared" si="4"/>
        <v>-43903995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67610840</v>
      </c>
      <c r="I60">
        <v>57877876</v>
      </c>
      <c r="J60">
        <v>67610840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237578416</v>
      </c>
      <c r="D7" s="18"/>
      <c r="E7" s="19">
        <v>127014921</v>
      </c>
      <c r="F7" s="20">
        <v>127014921</v>
      </c>
      <c r="G7" s="20">
        <v>19169271</v>
      </c>
      <c r="H7" s="20">
        <v>22162252</v>
      </c>
      <c r="I7" s="20">
        <v>21231344</v>
      </c>
      <c r="J7" s="20">
        <v>62562867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62562867</v>
      </c>
      <c r="X7" s="20">
        <v>31753731</v>
      </c>
      <c r="Y7" s="20">
        <v>30809136</v>
      </c>
      <c r="Z7" s="21">
        <v>97.025247206383398</v>
      </c>
      <c r="AA7" s="22">
        <v>127014921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13179085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3294771</v>
      </c>
      <c r="Y8" s="20">
        <v>-3294771</v>
      </c>
      <c r="Z8" s="21">
        <v>-100</v>
      </c>
      <c r="AA8" s="22">
        <v>13179085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16143087</v>
      </c>
      <c r="Y9" s="20">
        <v>-16143087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13250001</v>
      </c>
      <c r="Y10" s="20">
        <v>-13250001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-258548521</v>
      </c>
      <c r="D14" s="18"/>
      <c r="E14" s="19">
        <v>-319537358</v>
      </c>
      <c r="F14" s="20">
        <v>-319537358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-91482085</v>
      </c>
      <c r="X14" s="20">
        <v>-79884342</v>
      </c>
      <c r="Y14" s="20">
        <v>-11597743</v>
      </c>
      <c r="Z14" s="21">
        <v>14.518168028472964</v>
      </c>
      <c r="AA14" s="22">
        <v>-319537358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-50001</v>
      </c>
      <c r="Y15" s="20">
        <v>50001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-20970105</v>
      </c>
      <c r="D17" s="26">
        <f>SUM(D6:D16)</f>
        <v>0</v>
      </c>
      <c r="E17" s="27">
        <f t="shared" si="0"/>
        <v>-61971001</v>
      </c>
      <c r="F17" s="28">
        <f t="shared" si="0"/>
        <v>-61971001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-28919218</v>
      </c>
      <c r="X17" s="28">
        <f t="shared" si="0"/>
        <v>-15492753</v>
      </c>
      <c r="Y17" s="28">
        <f t="shared" si="0"/>
        <v>-13426465</v>
      </c>
      <c r="Z17" s="29">
        <f>+IF(X17&lt;&gt;0,+(Y17/X17)*100,0)</f>
        <v>86.66287392563477</v>
      </c>
      <c r="AA17" s="30">
        <f>SUM(AA6:AA16)</f>
        <v>-61971001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-54233188</v>
      </c>
      <c r="D26" s="18"/>
      <c r="E26" s="19">
        <v>-53000000</v>
      </c>
      <c r="F26" s="20">
        <v>-53000000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-18949159</v>
      </c>
      <c r="X26" s="20">
        <v>-13250001</v>
      </c>
      <c r="Y26" s="20">
        <v>-5699158</v>
      </c>
      <c r="Z26" s="21">
        <v>43.012509961319999</v>
      </c>
      <c r="AA26" s="22">
        <v>-53000000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-54233188</v>
      </c>
      <c r="D27" s="26">
        <f>SUM(D21:D26)</f>
        <v>0</v>
      </c>
      <c r="E27" s="27">
        <f t="shared" si="1"/>
        <v>-53000000</v>
      </c>
      <c r="F27" s="28">
        <f t="shared" si="1"/>
        <v>-53000000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-18949159</v>
      </c>
      <c r="X27" s="28">
        <f t="shared" si="1"/>
        <v>-13250001</v>
      </c>
      <c r="Y27" s="28">
        <f t="shared" si="1"/>
        <v>-5699158</v>
      </c>
      <c r="Z27" s="29">
        <f>+IF(X27&lt;&gt;0,+(Y27/X27)*100,0)</f>
        <v>43.012509961319999</v>
      </c>
      <c r="AA27" s="30">
        <f>SUM(AA21:AA26)</f>
        <v>-53000000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-77338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-77338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-75280631</v>
      </c>
      <c r="D38" s="32">
        <f>+D17+D27+D36</f>
        <v>0</v>
      </c>
      <c r="E38" s="33">
        <f t="shared" si="3"/>
        <v>-114971001</v>
      </c>
      <c r="F38" s="2">
        <f t="shared" si="3"/>
        <v>-114971001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-47868377</v>
      </c>
      <c r="X38" s="2">
        <f t="shared" si="3"/>
        <v>-28742754</v>
      </c>
      <c r="Y38" s="2">
        <f t="shared" si="3"/>
        <v>-19125623</v>
      </c>
      <c r="Z38" s="34">
        <f>+IF(X38&lt;&gt;0,+(Y38/X38)*100,0)</f>
        <v>66.540676651931136</v>
      </c>
      <c r="AA38" s="35">
        <f>+AA17+AA27+AA36</f>
        <v>-114971001</v>
      </c>
    </row>
    <row r="39" spans="1:27" x14ac:dyDescent="0.25">
      <c r="A39" s="23" t="s">
        <v>61</v>
      </c>
      <c r="B39" s="17"/>
      <c r="C39" s="32">
        <v>-152045113</v>
      </c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-273887854</v>
      </c>
      <c r="M39" s="2">
        <f>+L40+M60</f>
        <v>-273887854</v>
      </c>
      <c r="N39" s="2">
        <f>+K39</f>
        <v>-273887854</v>
      </c>
      <c r="O39" s="2">
        <f>+M40+O60</f>
        <v>-273887854</v>
      </c>
      <c r="P39" s="2">
        <f>+O40+P60</f>
        <v>-273887854</v>
      </c>
      <c r="Q39" s="2">
        <f>+P40+Q60</f>
        <v>-273887854</v>
      </c>
      <c r="R39" s="2">
        <f>+O39</f>
        <v>-273887854</v>
      </c>
      <c r="S39" s="2">
        <f>+Q40+S60</f>
        <v>-273887854</v>
      </c>
      <c r="T39" s="2">
        <f>+S40+T60</f>
        <v>-273887854</v>
      </c>
      <c r="U39" s="2">
        <f>+T40+U60</f>
        <v>-273887854</v>
      </c>
      <c r="V39" s="2">
        <f>+S39</f>
        <v>-273887854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-227325744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-114971001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-273887854</v>
      </c>
      <c r="L40" s="45">
        <f t="shared" si="4"/>
        <v>-273887854</v>
      </c>
      <c r="M40" s="45">
        <f t="shared" si="4"/>
        <v>-273887854</v>
      </c>
      <c r="N40" s="45">
        <f>+M40</f>
        <v>-273887854</v>
      </c>
      <c r="O40" s="45">
        <f t="shared" si="4"/>
        <v>-273887854</v>
      </c>
      <c r="P40" s="45">
        <f t="shared" si="4"/>
        <v>-273887854</v>
      </c>
      <c r="Q40" s="45">
        <f t="shared" si="4"/>
        <v>-273887854</v>
      </c>
      <c r="R40" s="45">
        <f>+Q40</f>
        <v>-273887854</v>
      </c>
      <c r="S40" s="45">
        <f t="shared" si="4"/>
        <v>-273887854</v>
      </c>
      <c r="T40" s="45">
        <f t="shared" si="4"/>
        <v>-273887854</v>
      </c>
      <c r="U40" s="45">
        <f t="shared" si="4"/>
        <v>-273887854</v>
      </c>
      <c r="V40" s="45">
        <f>+U40</f>
        <v>-273887854</v>
      </c>
      <c r="W40" s="45">
        <f>+V40</f>
        <v>-273887854</v>
      </c>
      <c r="X40" s="45">
        <f t="shared" si="4"/>
        <v>-28742754</v>
      </c>
      <c r="Y40" s="45">
        <f t="shared" si="4"/>
        <v>-245145100</v>
      </c>
      <c r="Z40" s="46">
        <f>+IF(X40&lt;&gt;0,+(Y40/X40)*100,0)</f>
        <v>852.89356754053551</v>
      </c>
      <c r="AA40" s="47">
        <f t="shared" si="4"/>
        <v>-114971001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23697232</v>
      </c>
      <c r="X7" s="20">
        <v>42470670</v>
      </c>
      <c r="Y7" s="20">
        <v>-18773438</v>
      </c>
      <c r="Z7" s="21">
        <v>-44.203300772038681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276951</v>
      </c>
      <c r="X8" s="20">
        <v>362313</v>
      </c>
      <c r="Y8" s="20">
        <v>-85362</v>
      </c>
      <c r="Z8" s="21">
        <v>-23.560291791903683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17849020</v>
      </c>
      <c r="X9" s="20">
        <v>10685347</v>
      </c>
      <c r="Y9" s="20">
        <v>7163673</v>
      </c>
      <c r="Z9" s="21">
        <v>67.042024933771444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174650533</v>
      </c>
      <c r="Y10" s="20">
        <v>-174650533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-16789641</v>
      </c>
      <c r="X14" s="20">
        <v>-20847732</v>
      </c>
      <c r="Y14" s="20">
        <v>4058091</v>
      </c>
      <c r="Z14" s="21">
        <v>-19.465383572659125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25033562</v>
      </c>
      <c r="X17" s="28">
        <f t="shared" si="0"/>
        <v>207321131</v>
      </c>
      <c r="Y17" s="28">
        <f t="shared" si="0"/>
        <v>-182287569</v>
      </c>
      <c r="Z17" s="29">
        <f>+IF(X17&lt;&gt;0,+(Y17/X17)*100,0)</f>
        <v>-87.925224081475804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-22663316</v>
      </c>
      <c r="X26" s="20">
        <v>-29737899</v>
      </c>
      <c r="Y26" s="20">
        <v>7074583</v>
      </c>
      <c r="Z26" s="21">
        <v>-23.789787570399643</v>
      </c>
      <c r="AA26" s="22">
        <v>-118951600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-22663316</v>
      </c>
      <c r="X27" s="28">
        <f t="shared" si="1"/>
        <v>-29737899</v>
      </c>
      <c r="Y27" s="28">
        <f t="shared" si="1"/>
        <v>7074583</v>
      </c>
      <c r="Z27" s="29">
        <f>+IF(X27&lt;&gt;0,+(Y27/X27)*100,0)</f>
        <v>-23.789787570399643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-59890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-59890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-254957388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2370246</v>
      </c>
      <c r="X38" s="2">
        <f t="shared" si="3"/>
        <v>177583232</v>
      </c>
      <c r="Y38" s="2">
        <f t="shared" si="3"/>
        <v>-175212986</v>
      </c>
      <c r="Z38" s="34">
        <f>+IF(X38&lt;&gt;0,+(Y38/X38)*100,0)</f>
        <v>-98.665276009843097</v>
      </c>
      <c r="AA38" s="35">
        <f>+AA17+AA27+AA36</f>
        <v>101583806</v>
      </c>
    </row>
    <row r="39" spans="1:27" x14ac:dyDescent="0.25">
      <c r="A39" s="23" t="s">
        <v>61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-456465938</v>
      </c>
      <c r="M39" s="2">
        <f>+L40+M60</f>
        <v>-456465938</v>
      </c>
      <c r="N39" s="2">
        <f>+K39</f>
        <v>-456465938</v>
      </c>
      <c r="O39" s="2">
        <f>+M40+O60</f>
        <v>-456465938</v>
      </c>
      <c r="P39" s="2">
        <f>+O40+P60</f>
        <v>-456465938</v>
      </c>
      <c r="Q39" s="2">
        <f>+P40+Q60</f>
        <v>-456465938</v>
      </c>
      <c r="R39" s="2">
        <f>+O39</f>
        <v>-456465938</v>
      </c>
      <c r="S39" s="2">
        <f>+Q40+S60</f>
        <v>-456465938</v>
      </c>
      <c r="T39" s="2">
        <f>+S40+T60</f>
        <v>-456465938</v>
      </c>
      <c r="U39" s="2">
        <f>+T40+U60</f>
        <v>-456465938</v>
      </c>
      <c r="V39" s="2">
        <f>+S39</f>
        <v>-456465938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63</v>
      </c>
      <c r="B40" s="42" t="s">
        <v>62</v>
      </c>
      <c r="C40" s="43">
        <f>+C38+C39</f>
        <v>-459687183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-456465938</v>
      </c>
      <c r="L40" s="45">
        <f t="shared" si="4"/>
        <v>-456465938</v>
      </c>
      <c r="M40" s="45">
        <f t="shared" si="4"/>
        <v>-456465938</v>
      </c>
      <c r="N40" s="45">
        <f>+M40</f>
        <v>-456465938</v>
      </c>
      <c r="O40" s="45">
        <f t="shared" si="4"/>
        <v>-456465938</v>
      </c>
      <c r="P40" s="45">
        <f t="shared" si="4"/>
        <v>-456465938</v>
      </c>
      <c r="Q40" s="45">
        <f t="shared" si="4"/>
        <v>-456465938</v>
      </c>
      <c r="R40" s="45">
        <f>+Q40</f>
        <v>-456465938</v>
      </c>
      <c r="S40" s="45">
        <f t="shared" si="4"/>
        <v>-456465938</v>
      </c>
      <c r="T40" s="45">
        <f t="shared" si="4"/>
        <v>-456465938</v>
      </c>
      <c r="U40" s="45">
        <f t="shared" si="4"/>
        <v>-456465938</v>
      </c>
      <c r="V40" s="45">
        <f>+U40</f>
        <v>-456465938</v>
      </c>
      <c r="W40" s="45">
        <f>+V40</f>
        <v>-456465938</v>
      </c>
      <c r="X40" s="45">
        <f t="shared" si="4"/>
        <v>54483845</v>
      </c>
      <c r="Y40" s="45">
        <f t="shared" si="4"/>
        <v>-510949783</v>
      </c>
      <c r="Z40" s="46">
        <f>+IF(X40&lt;&gt;0,+(Y40/X40)*100,0)</f>
        <v>-937.80052233831873</v>
      </c>
      <c r="AA40" s="47">
        <f t="shared" si="4"/>
        <v>-21515581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12660718</v>
      </c>
      <c r="D7" s="18"/>
      <c r="E7" s="19">
        <v>18523403</v>
      </c>
      <c r="F7" s="20">
        <v>18523403</v>
      </c>
      <c r="G7" s="20">
        <v>1263686</v>
      </c>
      <c r="H7" s="20">
        <v>937753</v>
      </c>
      <c r="I7" s="20">
        <v>624425</v>
      </c>
      <c r="J7" s="20">
        <v>2825864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2825864</v>
      </c>
      <c r="X7" s="20">
        <v>4630851</v>
      </c>
      <c r="Y7" s="20">
        <v>-1804987</v>
      </c>
      <c r="Z7" s="21">
        <v>-38.977436328657518</v>
      </c>
      <c r="AA7" s="22">
        <v>18523403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20000000</v>
      </c>
      <c r="D10" s="18"/>
      <c r="E10" s="19">
        <v>29000000</v>
      </c>
      <c r="F10" s="20">
        <v>29000000</v>
      </c>
      <c r="G10" s="20">
        <v>19000000</v>
      </c>
      <c r="H10" s="20"/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7250001</v>
      </c>
      <c r="Y10" s="20">
        <v>11749999</v>
      </c>
      <c r="Z10" s="21">
        <v>162.06892936980285</v>
      </c>
      <c r="AA10" s="22">
        <v>29000000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336493</v>
      </c>
      <c r="D14" s="18"/>
      <c r="E14" s="19">
        <v>-16753628</v>
      </c>
      <c r="F14" s="20">
        <v>-16753628</v>
      </c>
      <c r="G14" s="20">
        <v>-2239838</v>
      </c>
      <c r="H14" s="20">
        <v>-103024</v>
      </c>
      <c r="I14" s="20">
        <v>1148032</v>
      </c>
      <c r="J14" s="20">
        <v>-1194830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-1194830</v>
      </c>
      <c r="X14" s="20">
        <v>-4188408</v>
      </c>
      <c r="Y14" s="20">
        <v>2993578</v>
      </c>
      <c r="Z14" s="21">
        <v>-71.472931958873147</v>
      </c>
      <c r="AA14" s="22">
        <v>-16753628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32997211</v>
      </c>
      <c r="D17" s="26">
        <f>SUM(D6:D16)</f>
        <v>0</v>
      </c>
      <c r="E17" s="27">
        <f t="shared" si="0"/>
        <v>30769775</v>
      </c>
      <c r="F17" s="28">
        <f t="shared" si="0"/>
        <v>30769775</v>
      </c>
      <c r="G17" s="28">
        <f t="shared" si="0"/>
        <v>18023848</v>
      </c>
      <c r="H17" s="28">
        <f t="shared" si="0"/>
        <v>834729</v>
      </c>
      <c r="I17" s="28">
        <f t="shared" si="0"/>
        <v>1772457</v>
      </c>
      <c r="J17" s="28">
        <f t="shared" si="0"/>
        <v>20631034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20631034</v>
      </c>
      <c r="X17" s="28">
        <f t="shared" si="0"/>
        <v>7692444</v>
      </c>
      <c r="Y17" s="28">
        <f t="shared" si="0"/>
        <v>12938590</v>
      </c>
      <c r="Z17" s="29">
        <f>+IF(X17&lt;&gt;0,+(Y17/X17)*100,0)</f>
        <v>168.19868951922172</v>
      </c>
      <c r="AA17" s="30">
        <f>SUM(AA6:AA16)</f>
        <v>30769775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-8002269</v>
      </c>
      <c r="D26" s="18"/>
      <c r="E26" s="19">
        <v>-6446936</v>
      </c>
      <c r="F26" s="20">
        <v>-6446936</v>
      </c>
      <c r="G26" s="20">
        <v>-423870</v>
      </c>
      <c r="H26" s="20"/>
      <c r="I26" s="20"/>
      <c r="J26" s="20">
        <v>-423870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-423870</v>
      </c>
      <c r="X26" s="20">
        <v>-1653360</v>
      </c>
      <c r="Y26" s="20">
        <v>1229490</v>
      </c>
      <c r="Z26" s="21">
        <v>-74.363115111046596</v>
      </c>
      <c r="AA26" s="22">
        <v>-6446936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-8002269</v>
      </c>
      <c r="D27" s="26">
        <f>SUM(D21:D26)</f>
        <v>0</v>
      </c>
      <c r="E27" s="27">
        <f t="shared" si="1"/>
        <v>-6446936</v>
      </c>
      <c r="F27" s="28">
        <f t="shared" si="1"/>
        <v>-6446936</v>
      </c>
      <c r="G27" s="28">
        <f t="shared" si="1"/>
        <v>-423870</v>
      </c>
      <c r="H27" s="28">
        <f t="shared" si="1"/>
        <v>0</v>
      </c>
      <c r="I27" s="28">
        <f t="shared" si="1"/>
        <v>0</v>
      </c>
      <c r="J27" s="28">
        <f t="shared" si="1"/>
        <v>-423870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-423870</v>
      </c>
      <c r="X27" s="28">
        <f t="shared" si="1"/>
        <v>-1653360</v>
      </c>
      <c r="Y27" s="28">
        <f t="shared" si="1"/>
        <v>1229490</v>
      </c>
      <c r="Z27" s="29">
        <f>+IF(X27&lt;&gt;0,+(Y27/X27)*100,0)</f>
        <v>-74.363115111046596</v>
      </c>
      <c r="AA27" s="30">
        <f>SUM(AA21:AA26)</f>
        <v>-6446936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-5766</v>
      </c>
      <c r="D33" s="18"/>
      <c r="E33" s="19"/>
      <c r="F33" s="20"/>
      <c r="G33" s="20"/>
      <c r="H33" s="36">
        <v>-357</v>
      </c>
      <c r="I33" s="36"/>
      <c r="J33" s="36">
        <v>-357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-357</v>
      </c>
      <c r="X33" s="36"/>
      <c r="Y33" s="20">
        <v>-357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-5766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-357</v>
      </c>
      <c r="I36" s="28">
        <f t="shared" si="2"/>
        <v>0</v>
      </c>
      <c r="J36" s="28">
        <f t="shared" si="2"/>
        <v>-357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-357</v>
      </c>
      <c r="X36" s="28">
        <f t="shared" si="2"/>
        <v>0</v>
      </c>
      <c r="Y36" s="28">
        <f t="shared" si="2"/>
        <v>-357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24989176</v>
      </c>
      <c r="D38" s="32">
        <f>+D17+D27+D36</f>
        <v>0</v>
      </c>
      <c r="E38" s="33">
        <f t="shared" si="3"/>
        <v>24322839</v>
      </c>
      <c r="F38" s="2">
        <f t="shared" si="3"/>
        <v>24322839</v>
      </c>
      <c r="G38" s="2">
        <f t="shared" si="3"/>
        <v>17599978</v>
      </c>
      <c r="H38" s="2">
        <f t="shared" si="3"/>
        <v>834372</v>
      </c>
      <c r="I38" s="2">
        <f t="shared" si="3"/>
        <v>1772457</v>
      </c>
      <c r="J38" s="2">
        <f t="shared" si="3"/>
        <v>20206807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20206807</v>
      </c>
      <c r="X38" s="2">
        <f t="shared" si="3"/>
        <v>6039084</v>
      </c>
      <c r="Y38" s="2">
        <f t="shared" si="3"/>
        <v>14167723</v>
      </c>
      <c r="Z38" s="34">
        <f>+IF(X38&lt;&gt;0,+(Y38/X38)*100,0)</f>
        <v>234.60052882192065</v>
      </c>
      <c r="AA38" s="35">
        <f>+AA17+AA27+AA36</f>
        <v>24322839</v>
      </c>
    </row>
    <row r="39" spans="1:27" x14ac:dyDescent="0.25">
      <c r="A39" s="23" t="s">
        <v>61</v>
      </c>
      <c r="B39" s="17"/>
      <c r="C39" s="32">
        <v>9824434</v>
      </c>
      <c r="D39" s="32"/>
      <c r="E39" s="33">
        <v>22085838</v>
      </c>
      <c r="F39" s="2">
        <v>22085838</v>
      </c>
      <c r="G39" s="2">
        <v>20351062</v>
      </c>
      <c r="H39" s="2">
        <f>+G40+H60</f>
        <v>37951040</v>
      </c>
      <c r="I39" s="2">
        <f>+H40+I60</f>
        <v>38785412</v>
      </c>
      <c r="J39" s="2">
        <f>+G39</f>
        <v>20351062</v>
      </c>
      <c r="K39" s="2">
        <f>+I40+K60</f>
        <v>40557869</v>
      </c>
      <c r="L39" s="2">
        <f>+K40+L60</f>
        <v>40557869</v>
      </c>
      <c r="M39" s="2">
        <f>+L40+M60</f>
        <v>40557869</v>
      </c>
      <c r="N39" s="2">
        <f>+K39</f>
        <v>40557869</v>
      </c>
      <c r="O39" s="2">
        <f>+M40+O60</f>
        <v>40557869</v>
      </c>
      <c r="P39" s="2">
        <f>+O40+P60</f>
        <v>40557869</v>
      </c>
      <c r="Q39" s="2">
        <f>+P40+Q60</f>
        <v>40557869</v>
      </c>
      <c r="R39" s="2">
        <f>+O39</f>
        <v>40557869</v>
      </c>
      <c r="S39" s="2">
        <f>+Q40+S60</f>
        <v>40557869</v>
      </c>
      <c r="T39" s="2">
        <f>+S40+T60</f>
        <v>40557869</v>
      </c>
      <c r="U39" s="2">
        <f>+T40+U60</f>
        <v>40557869</v>
      </c>
      <c r="V39" s="2">
        <f>+S39</f>
        <v>40557869</v>
      </c>
      <c r="W39" s="2">
        <f>+G39</f>
        <v>20351062</v>
      </c>
      <c r="X39" s="2">
        <v>22085838</v>
      </c>
      <c r="Y39" s="2">
        <f>+W39-X39</f>
        <v>-1734776</v>
      </c>
      <c r="Z39" s="34">
        <f>+IF(X39&lt;&gt;0,+(Y39/X39)*100,0)</f>
        <v>-7.8546985629433674</v>
      </c>
      <c r="AA39" s="35">
        <v>22085838</v>
      </c>
    </row>
    <row r="40" spans="1:27" x14ac:dyDescent="0.25">
      <c r="A40" s="41" t="s">
        <v>63</v>
      </c>
      <c r="B40" s="42" t="s">
        <v>62</v>
      </c>
      <c r="C40" s="43">
        <f>+C38+C39</f>
        <v>34813610</v>
      </c>
      <c r="D40" s="43">
        <f t="shared" ref="D40:AA40" si="4">+D38+D39</f>
        <v>0</v>
      </c>
      <c r="E40" s="44">
        <f t="shared" si="4"/>
        <v>46408677</v>
      </c>
      <c r="F40" s="45">
        <f t="shared" si="4"/>
        <v>46408677</v>
      </c>
      <c r="G40" s="45">
        <f t="shared" si="4"/>
        <v>37951040</v>
      </c>
      <c r="H40" s="45">
        <f t="shared" si="4"/>
        <v>38785412</v>
      </c>
      <c r="I40" s="45">
        <f t="shared" si="4"/>
        <v>40557869</v>
      </c>
      <c r="J40" s="45">
        <f>+I40</f>
        <v>40557869</v>
      </c>
      <c r="K40" s="45">
        <f t="shared" si="4"/>
        <v>40557869</v>
      </c>
      <c r="L40" s="45">
        <f t="shared" si="4"/>
        <v>40557869</v>
      </c>
      <c r="M40" s="45">
        <f t="shared" si="4"/>
        <v>40557869</v>
      </c>
      <c r="N40" s="45">
        <f>+M40</f>
        <v>40557869</v>
      </c>
      <c r="O40" s="45">
        <f t="shared" si="4"/>
        <v>40557869</v>
      </c>
      <c r="P40" s="45">
        <f t="shared" si="4"/>
        <v>40557869</v>
      </c>
      <c r="Q40" s="45">
        <f t="shared" si="4"/>
        <v>40557869</v>
      </c>
      <c r="R40" s="45">
        <f>+Q40</f>
        <v>40557869</v>
      </c>
      <c r="S40" s="45">
        <f t="shared" si="4"/>
        <v>40557869</v>
      </c>
      <c r="T40" s="45">
        <f t="shared" si="4"/>
        <v>40557869</v>
      </c>
      <c r="U40" s="45">
        <f t="shared" si="4"/>
        <v>40557869</v>
      </c>
      <c r="V40" s="45">
        <f>+U40</f>
        <v>40557869</v>
      </c>
      <c r="W40" s="45">
        <f>+V40</f>
        <v>40557869</v>
      </c>
      <c r="X40" s="45">
        <f t="shared" si="4"/>
        <v>28124922</v>
      </c>
      <c r="Y40" s="45">
        <f t="shared" si="4"/>
        <v>12432947</v>
      </c>
      <c r="Z40" s="46">
        <f>+IF(X40&lt;&gt;0,+(Y40/X40)*100,0)</f>
        <v>44.206156376184794</v>
      </c>
      <c r="AA40" s="47">
        <f t="shared" si="4"/>
        <v>46408677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20351062</v>
      </c>
      <c r="J60">
        <v>20351062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7763936</v>
      </c>
      <c r="D7" s="18"/>
      <c r="E7" s="19">
        <v>45890760</v>
      </c>
      <c r="F7" s="20">
        <v>45890760</v>
      </c>
      <c r="G7" s="20">
        <v>767215</v>
      </c>
      <c r="H7" s="20">
        <v>740501</v>
      </c>
      <c r="I7" s="20">
        <v>533706</v>
      </c>
      <c r="J7" s="20">
        <v>2041422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2041422</v>
      </c>
      <c r="X7" s="20">
        <v>11472690</v>
      </c>
      <c r="Y7" s="20">
        <v>-9431268</v>
      </c>
      <c r="Z7" s="21">
        <v>-82.206248055164039</v>
      </c>
      <c r="AA7" s="22">
        <v>45890760</v>
      </c>
    </row>
    <row r="8" spans="1:27" x14ac:dyDescent="0.25">
      <c r="A8" s="23" t="s">
        <v>36</v>
      </c>
      <c r="B8" s="17" t="s">
        <v>32</v>
      </c>
      <c r="C8" s="18">
        <v>8173</v>
      </c>
      <c r="D8" s="18"/>
      <c r="E8" s="19"/>
      <c r="F8" s="20"/>
      <c r="G8" s="20">
        <v>1072</v>
      </c>
      <c r="H8" s="20">
        <v>1072</v>
      </c>
      <c r="I8" s="20">
        <v>1072</v>
      </c>
      <c r="J8" s="20">
        <v>3216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3216</v>
      </c>
      <c r="X8" s="20"/>
      <c r="Y8" s="20">
        <v>3216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-980</v>
      </c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</v>
      </c>
      <c r="Y9" s="20">
        <v>-249999</v>
      </c>
      <c r="Z9" s="21">
        <v>-100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87000000</v>
      </c>
      <c r="F10" s="20">
        <v>87000000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21750000</v>
      </c>
      <c r="Y10" s="20">
        <v>-21750000</v>
      </c>
      <c r="Z10" s="21">
        <v>-100</v>
      </c>
      <c r="AA10" s="22">
        <v>87000000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-179055087</v>
      </c>
      <c r="D14" s="18"/>
      <c r="E14" s="19">
        <v>-209931301</v>
      </c>
      <c r="F14" s="20">
        <v>-209931301</v>
      </c>
      <c r="G14" s="20"/>
      <c r="H14" s="20">
        <v>-14167491</v>
      </c>
      <c r="I14" s="20">
        <v>-5130132</v>
      </c>
      <c r="J14" s="20">
        <v>-19297623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-19297623</v>
      </c>
      <c r="X14" s="20">
        <v>-52482822</v>
      </c>
      <c r="Y14" s="20">
        <v>33185199</v>
      </c>
      <c r="Z14" s="21">
        <v>-63.230591906814773</v>
      </c>
      <c r="AA14" s="22">
        <v>-209931301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-171283958</v>
      </c>
      <c r="D17" s="26">
        <f>SUM(D6:D16)</f>
        <v>0</v>
      </c>
      <c r="E17" s="27">
        <f t="shared" si="0"/>
        <v>-76040541</v>
      </c>
      <c r="F17" s="28">
        <f t="shared" si="0"/>
        <v>-76040541</v>
      </c>
      <c r="G17" s="28">
        <f t="shared" si="0"/>
        <v>768287</v>
      </c>
      <c r="H17" s="28">
        <f t="shared" si="0"/>
        <v>-13425918</v>
      </c>
      <c r="I17" s="28">
        <f t="shared" si="0"/>
        <v>-4595354</v>
      </c>
      <c r="J17" s="28">
        <f t="shared" si="0"/>
        <v>-17252985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-17252985</v>
      </c>
      <c r="X17" s="28">
        <f t="shared" si="0"/>
        <v>-19010133</v>
      </c>
      <c r="Y17" s="28">
        <f t="shared" si="0"/>
        <v>1757148</v>
      </c>
      <c r="Z17" s="29">
        <f>+IF(X17&lt;&gt;0,+(Y17/X17)*100,0)</f>
        <v>-9.2432178144150807</v>
      </c>
      <c r="AA17" s="30">
        <f>SUM(AA6:AA16)</f>
        <v>-76040541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-109791877</v>
      </c>
      <c r="D26" s="18"/>
      <c r="E26" s="19">
        <v>-140040904</v>
      </c>
      <c r="F26" s="20">
        <v>-140040904</v>
      </c>
      <c r="G26" s="20">
        <v>-1552447</v>
      </c>
      <c r="H26" s="20">
        <v>-6656418</v>
      </c>
      <c r="I26" s="20">
        <v>-12778144</v>
      </c>
      <c r="J26" s="20">
        <v>-20987009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-20987009</v>
      </c>
      <c r="X26" s="20">
        <v>-35010225</v>
      </c>
      <c r="Y26" s="20">
        <v>14023216</v>
      </c>
      <c r="Z26" s="21">
        <v>-40.054629754593122</v>
      </c>
      <c r="AA26" s="22">
        <v>-140040904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-109791877</v>
      </c>
      <c r="D27" s="26">
        <f>SUM(D21:D26)</f>
        <v>0</v>
      </c>
      <c r="E27" s="27">
        <f t="shared" si="1"/>
        <v>-140040904</v>
      </c>
      <c r="F27" s="28">
        <f t="shared" si="1"/>
        <v>-140040904</v>
      </c>
      <c r="G27" s="28">
        <f t="shared" si="1"/>
        <v>-1552447</v>
      </c>
      <c r="H27" s="28">
        <f t="shared" si="1"/>
        <v>-6656418</v>
      </c>
      <c r="I27" s="28">
        <f t="shared" si="1"/>
        <v>-12778144</v>
      </c>
      <c r="J27" s="28">
        <f t="shared" si="1"/>
        <v>-20987009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-20987009</v>
      </c>
      <c r="X27" s="28">
        <f t="shared" si="1"/>
        <v>-35010225</v>
      </c>
      <c r="Y27" s="28">
        <f t="shared" si="1"/>
        <v>14023216</v>
      </c>
      <c r="Z27" s="29">
        <f>+IF(X27&lt;&gt;0,+(Y27/X27)*100,0)</f>
        <v>-40.054629754593122</v>
      </c>
      <c r="AA27" s="30">
        <f>SUM(AA21:AA26)</f>
        <v>-140040904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-281075835</v>
      </c>
      <c r="D38" s="32">
        <f>+D17+D27+D36</f>
        <v>0</v>
      </c>
      <c r="E38" s="33">
        <f t="shared" si="3"/>
        <v>-216081445</v>
      </c>
      <c r="F38" s="2">
        <f t="shared" si="3"/>
        <v>-216081445</v>
      </c>
      <c r="G38" s="2">
        <f t="shared" si="3"/>
        <v>-784160</v>
      </c>
      <c r="H38" s="2">
        <f t="shared" si="3"/>
        <v>-20082336</v>
      </c>
      <c r="I38" s="2">
        <f t="shared" si="3"/>
        <v>-17373498</v>
      </c>
      <c r="J38" s="2">
        <f t="shared" si="3"/>
        <v>-38239994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-38239994</v>
      </c>
      <c r="X38" s="2">
        <f t="shared" si="3"/>
        <v>-54020358</v>
      </c>
      <c r="Y38" s="2">
        <f t="shared" si="3"/>
        <v>15780364</v>
      </c>
      <c r="Z38" s="34">
        <f>+IF(X38&lt;&gt;0,+(Y38/X38)*100,0)</f>
        <v>-29.211883416248369</v>
      </c>
      <c r="AA38" s="35">
        <f>+AA17+AA27+AA36</f>
        <v>-216081445</v>
      </c>
    </row>
    <row r="39" spans="1:27" x14ac:dyDescent="0.25">
      <c r="A39" s="23" t="s">
        <v>61</v>
      </c>
      <c r="B39" s="17"/>
      <c r="C39" s="32">
        <v>-1157006897</v>
      </c>
      <c r="D39" s="32"/>
      <c r="E39" s="33"/>
      <c r="F39" s="2"/>
      <c r="G39" s="2">
        <v>-1419969044</v>
      </c>
      <c r="H39" s="2">
        <f>+G40+H60</f>
        <v>-1420753204</v>
      </c>
      <c r="I39" s="2">
        <f>+H40+I60</f>
        <v>-1440835540</v>
      </c>
      <c r="J39" s="2">
        <f>+G39</f>
        <v>-1419969044</v>
      </c>
      <c r="K39" s="2">
        <f>+I40+K60</f>
        <v>-1458209038</v>
      </c>
      <c r="L39" s="2">
        <f>+K40+L60</f>
        <v>-1458209038</v>
      </c>
      <c r="M39" s="2">
        <f>+L40+M60</f>
        <v>-1458209038</v>
      </c>
      <c r="N39" s="2">
        <f>+K39</f>
        <v>-1458209038</v>
      </c>
      <c r="O39" s="2">
        <f>+M40+O60</f>
        <v>-1458209038</v>
      </c>
      <c r="P39" s="2">
        <f>+O40+P60</f>
        <v>-1458209038</v>
      </c>
      <c r="Q39" s="2">
        <f>+P40+Q60</f>
        <v>-1458209038</v>
      </c>
      <c r="R39" s="2">
        <f>+O39</f>
        <v>-1458209038</v>
      </c>
      <c r="S39" s="2">
        <f>+Q40+S60</f>
        <v>-1458209038</v>
      </c>
      <c r="T39" s="2">
        <f>+S40+T60</f>
        <v>-1458209038</v>
      </c>
      <c r="U39" s="2">
        <f>+T40+U60</f>
        <v>-1458209038</v>
      </c>
      <c r="V39" s="2">
        <f>+S39</f>
        <v>-1458209038</v>
      </c>
      <c r="W39" s="2">
        <f>+G39</f>
        <v>-1419969044</v>
      </c>
      <c r="X39" s="2"/>
      <c r="Y39" s="2">
        <f>+W39-X39</f>
        <v>-1419969044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-1438082732</v>
      </c>
      <c r="D40" s="43">
        <f t="shared" ref="D40:AA40" si="4">+D38+D39</f>
        <v>0</v>
      </c>
      <c r="E40" s="44">
        <f t="shared" si="4"/>
        <v>-216081445</v>
      </c>
      <c r="F40" s="45">
        <f t="shared" si="4"/>
        <v>-216081445</v>
      </c>
      <c r="G40" s="45">
        <f t="shared" si="4"/>
        <v>-1420753204</v>
      </c>
      <c r="H40" s="45">
        <f t="shared" si="4"/>
        <v>-1440835540</v>
      </c>
      <c r="I40" s="45">
        <f t="shared" si="4"/>
        <v>-1458209038</v>
      </c>
      <c r="J40" s="45">
        <f>+I40</f>
        <v>-1458209038</v>
      </c>
      <c r="K40" s="45">
        <f t="shared" si="4"/>
        <v>-1458209038</v>
      </c>
      <c r="L40" s="45">
        <f t="shared" si="4"/>
        <v>-1458209038</v>
      </c>
      <c r="M40" s="45">
        <f t="shared" si="4"/>
        <v>-1458209038</v>
      </c>
      <c r="N40" s="45">
        <f>+M40</f>
        <v>-1458209038</v>
      </c>
      <c r="O40" s="45">
        <f t="shared" si="4"/>
        <v>-1458209038</v>
      </c>
      <c r="P40" s="45">
        <f t="shared" si="4"/>
        <v>-1458209038</v>
      </c>
      <c r="Q40" s="45">
        <f t="shared" si="4"/>
        <v>-1458209038</v>
      </c>
      <c r="R40" s="45">
        <f>+Q40</f>
        <v>-1458209038</v>
      </c>
      <c r="S40" s="45">
        <f t="shared" si="4"/>
        <v>-1458209038</v>
      </c>
      <c r="T40" s="45">
        <f t="shared" si="4"/>
        <v>-1458209038</v>
      </c>
      <c r="U40" s="45">
        <f t="shared" si="4"/>
        <v>-1458209038</v>
      </c>
      <c r="V40" s="45">
        <f>+U40</f>
        <v>-1458209038</v>
      </c>
      <c r="W40" s="45">
        <f>+V40</f>
        <v>-1458209038</v>
      </c>
      <c r="X40" s="45">
        <f t="shared" si="4"/>
        <v>-54020358</v>
      </c>
      <c r="Y40" s="45">
        <f t="shared" si="4"/>
        <v>-1404188680</v>
      </c>
      <c r="Z40" s="46">
        <f>+IF(X40&lt;&gt;0,+(Y40/X40)*100,0)</f>
        <v>2599.3694451265947</v>
      </c>
      <c r="AA40" s="47">
        <f t="shared" si="4"/>
        <v>-216081445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-1419969044</v>
      </c>
      <c r="J60">
        <v>-1419969044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3988778</v>
      </c>
      <c r="D7" s="18"/>
      <c r="E7" s="19">
        <v>26277935</v>
      </c>
      <c r="F7" s="20">
        <v>26277935</v>
      </c>
      <c r="G7" s="20">
        <v>167685</v>
      </c>
      <c r="H7" s="20">
        <v>526537</v>
      </c>
      <c r="I7" s="20">
        <v>142403</v>
      </c>
      <c r="J7" s="20">
        <v>836625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836625</v>
      </c>
      <c r="X7" s="20">
        <v>6438093</v>
      </c>
      <c r="Y7" s="20">
        <v>-5601468</v>
      </c>
      <c r="Z7" s="21">
        <v>-87.005080541706988</v>
      </c>
      <c r="AA7" s="22">
        <v>26277935</v>
      </c>
    </row>
    <row r="8" spans="1:27" x14ac:dyDescent="0.25">
      <c r="A8" s="23" t="s">
        <v>36</v>
      </c>
      <c r="B8" s="17" t="s">
        <v>32</v>
      </c>
      <c r="C8" s="18">
        <v>19577</v>
      </c>
      <c r="D8" s="18"/>
      <c r="E8" s="19"/>
      <c r="F8" s="20"/>
      <c r="G8" s="20">
        <v>1214</v>
      </c>
      <c r="H8" s="20">
        <v>7090</v>
      </c>
      <c r="I8" s="20">
        <v>1435</v>
      </c>
      <c r="J8" s="20">
        <v>9739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9739</v>
      </c>
      <c r="X8" s="20"/>
      <c r="Y8" s="20">
        <v>9739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-37695814</v>
      </c>
      <c r="D14" s="18"/>
      <c r="E14" s="19"/>
      <c r="F14" s="20"/>
      <c r="G14" s="20"/>
      <c r="H14" s="20">
        <v>-2402604</v>
      </c>
      <c r="I14" s="20">
        <v>-6126285</v>
      </c>
      <c r="J14" s="20">
        <v>-8528889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-8528889</v>
      </c>
      <c r="X14" s="20"/>
      <c r="Y14" s="20">
        <v>-8528889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-33687459</v>
      </c>
      <c r="D17" s="26">
        <f>SUM(D6:D16)</f>
        <v>0</v>
      </c>
      <c r="E17" s="27">
        <f t="shared" si="0"/>
        <v>26277935</v>
      </c>
      <c r="F17" s="28">
        <f t="shared" si="0"/>
        <v>26277935</v>
      </c>
      <c r="G17" s="28">
        <f t="shared" si="0"/>
        <v>168899</v>
      </c>
      <c r="H17" s="28">
        <f t="shared" si="0"/>
        <v>-1868977</v>
      </c>
      <c r="I17" s="28">
        <f t="shared" si="0"/>
        <v>-5982447</v>
      </c>
      <c r="J17" s="28">
        <f t="shared" si="0"/>
        <v>-7682525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-7682525</v>
      </c>
      <c r="X17" s="28">
        <f t="shared" si="0"/>
        <v>6438093</v>
      </c>
      <c r="Y17" s="28">
        <f t="shared" si="0"/>
        <v>-14120618</v>
      </c>
      <c r="Z17" s="29">
        <f>+IF(X17&lt;&gt;0,+(Y17/X17)*100,0)</f>
        <v>-219.32920198574331</v>
      </c>
      <c r="AA17" s="30">
        <f>SUM(AA6:AA16)</f>
        <v>26277935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-53874384</v>
      </c>
      <c r="D26" s="18"/>
      <c r="E26" s="19">
        <v>-35489678</v>
      </c>
      <c r="F26" s="20">
        <v>-35489678</v>
      </c>
      <c r="G26" s="20">
        <v>-5032614</v>
      </c>
      <c r="H26" s="20">
        <v>-504035</v>
      </c>
      <c r="I26" s="20">
        <v>-5798603</v>
      </c>
      <c r="J26" s="20">
        <v>-11335252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-11335252</v>
      </c>
      <c r="X26" s="20">
        <v>-8872419</v>
      </c>
      <c r="Y26" s="20">
        <v>-2462833</v>
      </c>
      <c r="Z26" s="21">
        <v>27.758303569748001</v>
      </c>
      <c r="AA26" s="22">
        <v>-35489678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-53874384</v>
      </c>
      <c r="D27" s="26">
        <f>SUM(D21:D26)</f>
        <v>0</v>
      </c>
      <c r="E27" s="27">
        <f t="shared" si="1"/>
        <v>-35489678</v>
      </c>
      <c r="F27" s="28">
        <f t="shared" si="1"/>
        <v>-35489678</v>
      </c>
      <c r="G27" s="28">
        <f t="shared" si="1"/>
        <v>-5032614</v>
      </c>
      <c r="H27" s="28">
        <f t="shared" si="1"/>
        <v>-504035</v>
      </c>
      <c r="I27" s="28">
        <f t="shared" si="1"/>
        <v>-5798603</v>
      </c>
      <c r="J27" s="28">
        <f t="shared" si="1"/>
        <v>-11335252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-11335252</v>
      </c>
      <c r="X27" s="28">
        <f t="shared" si="1"/>
        <v>-8872419</v>
      </c>
      <c r="Y27" s="28">
        <f t="shared" si="1"/>
        <v>-2462833</v>
      </c>
      <c r="Z27" s="29">
        <f>+IF(X27&lt;&gt;0,+(Y27/X27)*100,0)</f>
        <v>27.758303569748001</v>
      </c>
      <c r="AA27" s="30">
        <f>SUM(AA21:AA26)</f>
        <v>-35489678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-87561843</v>
      </c>
      <c r="D38" s="32">
        <f>+D17+D27+D36</f>
        <v>0</v>
      </c>
      <c r="E38" s="33">
        <f t="shared" si="3"/>
        <v>-9211743</v>
      </c>
      <c r="F38" s="2">
        <f t="shared" si="3"/>
        <v>-9211743</v>
      </c>
      <c r="G38" s="2">
        <f t="shared" si="3"/>
        <v>-4863715</v>
      </c>
      <c r="H38" s="2">
        <f t="shared" si="3"/>
        <v>-2373012</v>
      </c>
      <c r="I38" s="2">
        <f t="shared" si="3"/>
        <v>-11781050</v>
      </c>
      <c r="J38" s="2">
        <f t="shared" si="3"/>
        <v>-19017777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-19017777</v>
      </c>
      <c r="X38" s="2">
        <f t="shared" si="3"/>
        <v>-2434326</v>
      </c>
      <c r="Y38" s="2">
        <f t="shared" si="3"/>
        <v>-16583451</v>
      </c>
      <c r="Z38" s="34">
        <f>+IF(X38&lt;&gt;0,+(Y38/X38)*100,0)</f>
        <v>681.23377887760307</v>
      </c>
      <c r="AA38" s="35">
        <f>+AA17+AA27+AA36</f>
        <v>-9211743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-86245671</v>
      </c>
      <c r="H39" s="2">
        <f>+G40+H60</f>
        <v>-91109386</v>
      </c>
      <c r="I39" s="2">
        <f>+H40+I60</f>
        <v>-93482398</v>
      </c>
      <c r="J39" s="2">
        <f>+G39</f>
        <v>-86245671</v>
      </c>
      <c r="K39" s="2">
        <f>+I40+K60</f>
        <v>-105263448</v>
      </c>
      <c r="L39" s="2">
        <f>+K40+L60</f>
        <v>-105263448</v>
      </c>
      <c r="M39" s="2">
        <f>+L40+M60</f>
        <v>-105263448</v>
      </c>
      <c r="N39" s="2">
        <f>+K39</f>
        <v>-105263448</v>
      </c>
      <c r="O39" s="2">
        <f>+M40+O60</f>
        <v>-105263448</v>
      </c>
      <c r="P39" s="2">
        <f>+O40+P60</f>
        <v>-105263448</v>
      </c>
      <c r="Q39" s="2">
        <f>+P40+Q60</f>
        <v>-105263448</v>
      </c>
      <c r="R39" s="2">
        <f>+O39</f>
        <v>-105263448</v>
      </c>
      <c r="S39" s="2">
        <f>+Q40+S60</f>
        <v>-105263448</v>
      </c>
      <c r="T39" s="2">
        <f>+S40+T60</f>
        <v>-105263448</v>
      </c>
      <c r="U39" s="2">
        <f>+T40+U60</f>
        <v>-105263448</v>
      </c>
      <c r="V39" s="2">
        <f>+S39</f>
        <v>-105263448</v>
      </c>
      <c r="W39" s="2">
        <f>+G39</f>
        <v>-86245671</v>
      </c>
      <c r="X39" s="2"/>
      <c r="Y39" s="2">
        <f>+W39-X39</f>
        <v>-86245671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-87561843</v>
      </c>
      <c r="D40" s="43">
        <f t="shared" ref="D40:AA40" si="4">+D38+D39</f>
        <v>0</v>
      </c>
      <c r="E40" s="44">
        <f t="shared" si="4"/>
        <v>-9211743</v>
      </c>
      <c r="F40" s="45">
        <f t="shared" si="4"/>
        <v>-9211743</v>
      </c>
      <c r="G40" s="45">
        <f t="shared" si="4"/>
        <v>-91109386</v>
      </c>
      <c r="H40" s="45">
        <f t="shared" si="4"/>
        <v>-93482398</v>
      </c>
      <c r="I40" s="45">
        <f t="shared" si="4"/>
        <v>-105263448</v>
      </c>
      <c r="J40" s="45">
        <f>+I40</f>
        <v>-105263448</v>
      </c>
      <c r="K40" s="45">
        <f t="shared" si="4"/>
        <v>-105263448</v>
      </c>
      <c r="L40" s="45">
        <f t="shared" si="4"/>
        <v>-105263448</v>
      </c>
      <c r="M40" s="45">
        <f t="shared" si="4"/>
        <v>-105263448</v>
      </c>
      <c r="N40" s="45">
        <f>+M40</f>
        <v>-105263448</v>
      </c>
      <c r="O40" s="45">
        <f t="shared" si="4"/>
        <v>-105263448</v>
      </c>
      <c r="P40" s="45">
        <f t="shared" si="4"/>
        <v>-105263448</v>
      </c>
      <c r="Q40" s="45">
        <f t="shared" si="4"/>
        <v>-105263448</v>
      </c>
      <c r="R40" s="45">
        <f>+Q40</f>
        <v>-105263448</v>
      </c>
      <c r="S40" s="45">
        <f t="shared" si="4"/>
        <v>-105263448</v>
      </c>
      <c r="T40" s="45">
        <f t="shared" si="4"/>
        <v>-105263448</v>
      </c>
      <c r="U40" s="45">
        <f t="shared" si="4"/>
        <v>-105263448</v>
      </c>
      <c r="V40" s="45">
        <f>+U40</f>
        <v>-105263448</v>
      </c>
      <c r="W40" s="45">
        <f>+V40</f>
        <v>-105263448</v>
      </c>
      <c r="X40" s="45">
        <f t="shared" si="4"/>
        <v>-2434326</v>
      </c>
      <c r="Y40" s="45">
        <f t="shared" si="4"/>
        <v>-102829122</v>
      </c>
      <c r="Z40" s="46">
        <f>+IF(X40&lt;&gt;0,+(Y40/X40)*100,0)</f>
        <v>4224.1311147315519</v>
      </c>
      <c r="AA40" s="47">
        <f t="shared" si="4"/>
        <v>-9211743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-86245671</v>
      </c>
      <c r="J60">
        <v>-86245671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172000</v>
      </c>
      <c r="D7" s="18"/>
      <c r="E7" s="19">
        <v>93428570</v>
      </c>
      <c r="F7" s="20">
        <v>93428570</v>
      </c>
      <c r="G7" s="20">
        <v>6657</v>
      </c>
      <c r="H7" s="20">
        <v>22744</v>
      </c>
      <c r="I7" s="20">
        <v>21135</v>
      </c>
      <c r="J7" s="20">
        <v>50536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50536</v>
      </c>
      <c r="X7" s="20">
        <v>23357142</v>
      </c>
      <c r="Y7" s="20">
        <v>-23306606</v>
      </c>
      <c r="Z7" s="21">
        <v>-99.783637912549409</v>
      </c>
      <c r="AA7" s="22">
        <v>93428570</v>
      </c>
    </row>
    <row r="8" spans="1:27" x14ac:dyDescent="0.25">
      <c r="A8" s="23" t="s">
        <v>36</v>
      </c>
      <c r="B8" s="17" t="s">
        <v>32</v>
      </c>
      <c r="C8" s="18">
        <v>27194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5100000</v>
      </c>
      <c r="D10" s="18"/>
      <c r="E10" s="19">
        <v>90000000</v>
      </c>
      <c r="F10" s="20">
        <v>90000000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22500000</v>
      </c>
      <c r="Y10" s="20">
        <v>-20500000</v>
      </c>
      <c r="Z10" s="21">
        <v>-91.111111111111114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-10428784</v>
      </c>
      <c r="D14" s="18"/>
      <c r="E14" s="19">
        <v>-29188893</v>
      </c>
      <c r="F14" s="20">
        <v>-29188893</v>
      </c>
      <c r="G14" s="20">
        <v>-712071</v>
      </c>
      <c r="H14" s="20">
        <v>-292607</v>
      </c>
      <c r="I14" s="20">
        <v>-163937</v>
      </c>
      <c r="J14" s="20">
        <v>-1168615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-1168615</v>
      </c>
      <c r="X14" s="20">
        <v>-7297227</v>
      </c>
      <c r="Y14" s="20">
        <v>6128612</v>
      </c>
      <c r="Z14" s="21">
        <v>-83.985492023202795</v>
      </c>
      <c r="AA14" s="22">
        <v>-29188893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-5129590</v>
      </c>
      <c r="D17" s="26">
        <f>SUM(D6:D16)</f>
        <v>0</v>
      </c>
      <c r="E17" s="27">
        <f t="shared" si="0"/>
        <v>154239677</v>
      </c>
      <c r="F17" s="28">
        <f t="shared" si="0"/>
        <v>154239677</v>
      </c>
      <c r="G17" s="28">
        <f t="shared" si="0"/>
        <v>-705414</v>
      </c>
      <c r="H17" s="28">
        <f t="shared" si="0"/>
        <v>1730137</v>
      </c>
      <c r="I17" s="28">
        <f t="shared" si="0"/>
        <v>-142802</v>
      </c>
      <c r="J17" s="28">
        <f t="shared" si="0"/>
        <v>881921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881921</v>
      </c>
      <c r="X17" s="28">
        <f t="shared" si="0"/>
        <v>38559915</v>
      </c>
      <c r="Y17" s="28">
        <f t="shared" si="0"/>
        <v>-37677994</v>
      </c>
      <c r="Z17" s="29">
        <f>+IF(X17&lt;&gt;0,+(Y17/X17)*100,0)</f>
        <v>-97.712855435495655</v>
      </c>
      <c r="AA17" s="30">
        <f>SUM(AA6:AA16)</f>
        <v>154239677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-8865100</v>
      </c>
      <c r="D26" s="18"/>
      <c r="E26" s="19">
        <v>-21533786</v>
      </c>
      <c r="F26" s="20">
        <v>-21533786</v>
      </c>
      <c r="G26" s="20">
        <v>-104622</v>
      </c>
      <c r="H26" s="20">
        <v>-609497</v>
      </c>
      <c r="I26" s="20">
        <v>-187278</v>
      </c>
      <c r="J26" s="20">
        <v>-901397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-901397</v>
      </c>
      <c r="X26" s="20">
        <v>-5383446</v>
      </c>
      <c r="Y26" s="20">
        <v>4482049</v>
      </c>
      <c r="Z26" s="21">
        <v>-83.256133710638125</v>
      </c>
      <c r="AA26" s="22">
        <v>-21533786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-8865100</v>
      </c>
      <c r="D27" s="26">
        <f>SUM(D21:D26)</f>
        <v>0</v>
      </c>
      <c r="E27" s="27">
        <f t="shared" si="1"/>
        <v>-21533786</v>
      </c>
      <c r="F27" s="28">
        <f t="shared" si="1"/>
        <v>-21533786</v>
      </c>
      <c r="G27" s="28">
        <f t="shared" si="1"/>
        <v>-104622</v>
      </c>
      <c r="H27" s="28">
        <f t="shared" si="1"/>
        <v>-609497</v>
      </c>
      <c r="I27" s="28">
        <f t="shared" si="1"/>
        <v>-187278</v>
      </c>
      <c r="J27" s="28">
        <f t="shared" si="1"/>
        <v>-901397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-901397</v>
      </c>
      <c r="X27" s="28">
        <f t="shared" si="1"/>
        <v>-5383446</v>
      </c>
      <c r="Y27" s="28">
        <f t="shared" si="1"/>
        <v>4482049</v>
      </c>
      <c r="Z27" s="29">
        <f>+IF(X27&lt;&gt;0,+(Y27/X27)*100,0)</f>
        <v>-83.256133710638125</v>
      </c>
      <c r="AA27" s="30">
        <f>SUM(AA21:AA26)</f>
        <v>-21533786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-13994690</v>
      </c>
      <c r="D38" s="32">
        <f>+D17+D27+D36</f>
        <v>0</v>
      </c>
      <c r="E38" s="33">
        <f t="shared" si="3"/>
        <v>132705891</v>
      </c>
      <c r="F38" s="2">
        <f t="shared" si="3"/>
        <v>132705891</v>
      </c>
      <c r="G38" s="2">
        <f t="shared" si="3"/>
        <v>-810036</v>
      </c>
      <c r="H38" s="2">
        <f t="shared" si="3"/>
        <v>1120640</v>
      </c>
      <c r="I38" s="2">
        <f t="shared" si="3"/>
        <v>-330080</v>
      </c>
      <c r="J38" s="2">
        <f t="shared" si="3"/>
        <v>-19476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-19476</v>
      </c>
      <c r="X38" s="2">
        <f t="shared" si="3"/>
        <v>33176469</v>
      </c>
      <c r="Y38" s="2">
        <f t="shared" si="3"/>
        <v>-33195945</v>
      </c>
      <c r="Z38" s="34">
        <f>+IF(X38&lt;&gt;0,+(Y38/X38)*100,0)</f>
        <v>-100.05870425812947</v>
      </c>
      <c r="AA38" s="35">
        <f>+AA17+AA27+AA36</f>
        <v>132705891</v>
      </c>
    </row>
    <row r="39" spans="1:27" x14ac:dyDescent="0.25">
      <c r="A39" s="23" t="s">
        <v>61</v>
      </c>
      <c r="B39" s="17"/>
      <c r="C39" s="32">
        <v>61989025</v>
      </c>
      <c r="D39" s="32"/>
      <c r="E39" s="33">
        <v>61989023</v>
      </c>
      <c r="F39" s="2">
        <v>61989023</v>
      </c>
      <c r="G39" s="2">
        <v>131165977</v>
      </c>
      <c r="H39" s="2">
        <f>+G40+H60</f>
        <v>130355941</v>
      </c>
      <c r="I39" s="2">
        <f>+H40+I60</f>
        <v>131476581</v>
      </c>
      <c r="J39" s="2">
        <f>+G39</f>
        <v>131165977</v>
      </c>
      <c r="K39" s="2">
        <f>+I40+K60</f>
        <v>131146501</v>
      </c>
      <c r="L39" s="2">
        <f>+K40+L60</f>
        <v>131146501</v>
      </c>
      <c r="M39" s="2">
        <f>+L40+M60</f>
        <v>131146501</v>
      </c>
      <c r="N39" s="2">
        <f>+K39</f>
        <v>131146501</v>
      </c>
      <c r="O39" s="2">
        <f>+M40+O60</f>
        <v>131146501</v>
      </c>
      <c r="P39" s="2">
        <f>+O40+P60</f>
        <v>131146501</v>
      </c>
      <c r="Q39" s="2">
        <f>+P40+Q60</f>
        <v>131146501</v>
      </c>
      <c r="R39" s="2">
        <f>+O39</f>
        <v>131146501</v>
      </c>
      <c r="S39" s="2">
        <f>+Q40+S60</f>
        <v>131146501</v>
      </c>
      <c r="T39" s="2">
        <f>+S40+T60</f>
        <v>131146501</v>
      </c>
      <c r="U39" s="2">
        <f>+T40+U60</f>
        <v>131146501</v>
      </c>
      <c r="V39" s="2">
        <f>+S39</f>
        <v>131146501</v>
      </c>
      <c r="W39" s="2">
        <f>+G39</f>
        <v>131165977</v>
      </c>
      <c r="X39" s="2">
        <v>61989023</v>
      </c>
      <c r="Y39" s="2">
        <f>+W39-X39</f>
        <v>69176954</v>
      </c>
      <c r="Z39" s="34">
        <f>+IF(X39&lt;&gt;0,+(Y39/X39)*100,0)</f>
        <v>111.59549005958684</v>
      </c>
      <c r="AA39" s="35">
        <v>61989023</v>
      </c>
    </row>
    <row r="40" spans="1:27" x14ac:dyDescent="0.25">
      <c r="A40" s="41" t="s">
        <v>63</v>
      </c>
      <c r="B40" s="42" t="s">
        <v>62</v>
      </c>
      <c r="C40" s="43">
        <f>+C38+C39</f>
        <v>47994335</v>
      </c>
      <c r="D40" s="43">
        <f t="shared" ref="D40:AA40" si="4">+D38+D39</f>
        <v>0</v>
      </c>
      <c r="E40" s="44">
        <f t="shared" si="4"/>
        <v>194694914</v>
      </c>
      <c r="F40" s="45">
        <f t="shared" si="4"/>
        <v>194694914</v>
      </c>
      <c r="G40" s="45">
        <f t="shared" si="4"/>
        <v>130355941</v>
      </c>
      <c r="H40" s="45">
        <f t="shared" si="4"/>
        <v>131476581</v>
      </c>
      <c r="I40" s="45">
        <f t="shared" si="4"/>
        <v>131146501</v>
      </c>
      <c r="J40" s="45">
        <f>+I40</f>
        <v>131146501</v>
      </c>
      <c r="K40" s="45">
        <f t="shared" si="4"/>
        <v>131146501</v>
      </c>
      <c r="L40" s="45">
        <f t="shared" si="4"/>
        <v>131146501</v>
      </c>
      <c r="M40" s="45">
        <f t="shared" si="4"/>
        <v>131146501</v>
      </c>
      <c r="N40" s="45">
        <f>+M40</f>
        <v>131146501</v>
      </c>
      <c r="O40" s="45">
        <f t="shared" si="4"/>
        <v>131146501</v>
      </c>
      <c r="P40" s="45">
        <f t="shared" si="4"/>
        <v>131146501</v>
      </c>
      <c r="Q40" s="45">
        <f t="shared" si="4"/>
        <v>131146501</v>
      </c>
      <c r="R40" s="45">
        <f>+Q40</f>
        <v>131146501</v>
      </c>
      <c r="S40" s="45">
        <f t="shared" si="4"/>
        <v>131146501</v>
      </c>
      <c r="T40" s="45">
        <f t="shared" si="4"/>
        <v>131146501</v>
      </c>
      <c r="U40" s="45">
        <f t="shared" si="4"/>
        <v>131146501</v>
      </c>
      <c r="V40" s="45">
        <f>+U40</f>
        <v>131146501</v>
      </c>
      <c r="W40" s="45">
        <f>+V40</f>
        <v>131146501</v>
      </c>
      <c r="X40" s="45">
        <f t="shared" si="4"/>
        <v>95165492</v>
      </c>
      <c r="Y40" s="45">
        <f t="shared" si="4"/>
        <v>35981009</v>
      </c>
      <c r="Z40" s="46">
        <f>+IF(X40&lt;&gt;0,+(Y40/X40)*100,0)</f>
        <v>37.808882446591042</v>
      </c>
      <c r="AA40" s="47">
        <f t="shared" si="4"/>
        <v>194694914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131165977</v>
      </c>
      <c r="J60">
        <v>131165977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1465018</v>
      </c>
      <c r="D7" s="18"/>
      <c r="E7" s="19">
        <v>15117091</v>
      </c>
      <c r="F7" s="20">
        <v>15117091</v>
      </c>
      <c r="G7" s="20"/>
      <c r="H7" s="20">
        <v>75628</v>
      </c>
      <c r="I7" s="20">
        <v>603751</v>
      </c>
      <c r="J7" s="20">
        <v>679379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679379</v>
      </c>
      <c r="X7" s="20">
        <v>3779274</v>
      </c>
      <c r="Y7" s="20">
        <v>-3099895</v>
      </c>
      <c r="Z7" s="21">
        <v>-82.023557963778231</v>
      </c>
      <c r="AA7" s="22">
        <v>15117091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490851000</v>
      </c>
      <c r="D10" s="18"/>
      <c r="E10" s="19">
        <v>551183000</v>
      </c>
      <c r="F10" s="20">
        <v>551183000</v>
      </c>
      <c r="G10" s="20"/>
      <c r="H10" s="20"/>
      <c r="I10" s="20">
        <v>136952000</v>
      </c>
      <c r="J10" s="20">
        <v>136952000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136952000</v>
      </c>
      <c r="X10" s="20">
        <v>137795748</v>
      </c>
      <c r="Y10" s="20">
        <v>-843748</v>
      </c>
      <c r="Z10" s="21">
        <v>-0.61231787790723413</v>
      </c>
      <c r="AA10" s="22">
        <v>551183000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-149323783</v>
      </c>
      <c r="F14" s="20">
        <v>-149323783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-37330941</v>
      </c>
      <c r="Y14" s="20">
        <v>37330941</v>
      </c>
      <c r="Z14" s="21">
        <v>-100</v>
      </c>
      <c r="AA14" s="22">
        <v>-149323783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492316018</v>
      </c>
      <c r="D17" s="26">
        <f>SUM(D6:D16)</f>
        <v>0</v>
      </c>
      <c r="E17" s="27">
        <f t="shared" si="0"/>
        <v>416976308</v>
      </c>
      <c r="F17" s="28">
        <f t="shared" si="0"/>
        <v>416976308</v>
      </c>
      <c r="G17" s="28">
        <f t="shared" si="0"/>
        <v>0</v>
      </c>
      <c r="H17" s="28">
        <f t="shared" si="0"/>
        <v>75628</v>
      </c>
      <c r="I17" s="28">
        <f t="shared" si="0"/>
        <v>137555751</v>
      </c>
      <c r="J17" s="28">
        <f t="shared" si="0"/>
        <v>137631379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137631379</v>
      </c>
      <c r="X17" s="28">
        <f t="shared" si="0"/>
        <v>104244081</v>
      </c>
      <c r="Y17" s="28">
        <f t="shared" si="0"/>
        <v>33387298</v>
      </c>
      <c r="Z17" s="29">
        <f>+IF(X17&lt;&gt;0,+(Y17/X17)*100,0)</f>
        <v>32.028003585162793</v>
      </c>
      <c r="AA17" s="30">
        <f>SUM(AA6:AA16)</f>
        <v>416976308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-336585450</v>
      </c>
      <c r="F26" s="20">
        <v>-336585450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-84146361</v>
      </c>
      <c r="Y26" s="20">
        <v>84146361</v>
      </c>
      <c r="Z26" s="21">
        <v>-100</v>
      </c>
      <c r="AA26" s="22">
        <v>-336585450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-336585450</v>
      </c>
      <c r="F27" s="28">
        <f t="shared" si="1"/>
        <v>-336585450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-84146361</v>
      </c>
      <c r="Y27" s="28">
        <f t="shared" si="1"/>
        <v>84146361</v>
      </c>
      <c r="Z27" s="29">
        <f>+IF(X27&lt;&gt;0,+(Y27/X27)*100,0)</f>
        <v>-100</v>
      </c>
      <c r="AA27" s="30">
        <f>SUM(AA21:AA26)</f>
        <v>-336585450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492316018</v>
      </c>
      <c r="D38" s="32">
        <f>+D17+D27+D36</f>
        <v>0</v>
      </c>
      <c r="E38" s="33">
        <f t="shared" si="3"/>
        <v>80390858</v>
      </c>
      <c r="F38" s="2">
        <f t="shared" si="3"/>
        <v>80390858</v>
      </c>
      <c r="G38" s="2">
        <f t="shared" si="3"/>
        <v>0</v>
      </c>
      <c r="H38" s="2">
        <f t="shared" si="3"/>
        <v>75628</v>
      </c>
      <c r="I38" s="2">
        <f t="shared" si="3"/>
        <v>137555751</v>
      </c>
      <c r="J38" s="2">
        <f t="shared" si="3"/>
        <v>137631379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137631379</v>
      </c>
      <c r="X38" s="2">
        <f t="shared" si="3"/>
        <v>20097720</v>
      </c>
      <c r="Y38" s="2">
        <f t="shared" si="3"/>
        <v>117533659</v>
      </c>
      <c r="Z38" s="34">
        <f>+IF(X38&lt;&gt;0,+(Y38/X38)*100,0)</f>
        <v>584.81090889911889</v>
      </c>
      <c r="AA38" s="35">
        <f>+AA17+AA27+AA36</f>
        <v>80390858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75628</v>
      </c>
      <c r="J39" s="2">
        <f>+G39</f>
        <v>0</v>
      </c>
      <c r="K39" s="2">
        <f>+I40+K60</f>
        <v>137631379</v>
      </c>
      <c r="L39" s="2">
        <f>+K40+L60</f>
        <v>137631379</v>
      </c>
      <c r="M39" s="2">
        <f>+L40+M60</f>
        <v>137631379</v>
      </c>
      <c r="N39" s="2">
        <f>+K39</f>
        <v>137631379</v>
      </c>
      <c r="O39" s="2">
        <f>+M40+O60</f>
        <v>137631379</v>
      </c>
      <c r="P39" s="2">
        <f>+O40+P60</f>
        <v>137631379</v>
      </c>
      <c r="Q39" s="2">
        <f>+P40+Q60</f>
        <v>137631379</v>
      </c>
      <c r="R39" s="2">
        <f>+O39</f>
        <v>137631379</v>
      </c>
      <c r="S39" s="2">
        <f>+Q40+S60</f>
        <v>137631379</v>
      </c>
      <c r="T39" s="2">
        <f>+S40+T60</f>
        <v>137631379</v>
      </c>
      <c r="U39" s="2">
        <f>+T40+U60</f>
        <v>137631379</v>
      </c>
      <c r="V39" s="2">
        <f>+S39</f>
        <v>137631379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492316018</v>
      </c>
      <c r="D40" s="43">
        <f t="shared" ref="D40:AA40" si="4">+D38+D39</f>
        <v>0</v>
      </c>
      <c r="E40" s="44">
        <f t="shared" si="4"/>
        <v>80390858</v>
      </c>
      <c r="F40" s="45">
        <f t="shared" si="4"/>
        <v>80390858</v>
      </c>
      <c r="G40" s="45">
        <f t="shared" si="4"/>
        <v>0</v>
      </c>
      <c r="H40" s="45">
        <f t="shared" si="4"/>
        <v>75628</v>
      </c>
      <c r="I40" s="45">
        <f t="shared" si="4"/>
        <v>137631379</v>
      </c>
      <c r="J40" s="45">
        <f>+I40</f>
        <v>137631379</v>
      </c>
      <c r="K40" s="45">
        <f t="shared" si="4"/>
        <v>137631379</v>
      </c>
      <c r="L40" s="45">
        <f t="shared" si="4"/>
        <v>137631379</v>
      </c>
      <c r="M40" s="45">
        <f t="shared" si="4"/>
        <v>137631379</v>
      </c>
      <c r="N40" s="45">
        <f>+M40</f>
        <v>137631379</v>
      </c>
      <c r="O40" s="45">
        <f t="shared" si="4"/>
        <v>137631379</v>
      </c>
      <c r="P40" s="45">
        <f t="shared" si="4"/>
        <v>137631379</v>
      </c>
      <c r="Q40" s="45">
        <f t="shared" si="4"/>
        <v>137631379</v>
      </c>
      <c r="R40" s="45">
        <f>+Q40</f>
        <v>137631379</v>
      </c>
      <c r="S40" s="45">
        <f t="shared" si="4"/>
        <v>137631379</v>
      </c>
      <c r="T40" s="45">
        <f t="shared" si="4"/>
        <v>137631379</v>
      </c>
      <c r="U40" s="45">
        <f t="shared" si="4"/>
        <v>137631379</v>
      </c>
      <c r="V40" s="45">
        <f>+U40</f>
        <v>137631379</v>
      </c>
      <c r="W40" s="45">
        <f>+V40</f>
        <v>137631379</v>
      </c>
      <c r="X40" s="45">
        <f t="shared" si="4"/>
        <v>20097720</v>
      </c>
      <c r="Y40" s="45">
        <f t="shared" si="4"/>
        <v>117533659</v>
      </c>
      <c r="Z40" s="46">
        <f>+IF(X40&lt;&gt;0,+(Y40/X40)*100,0)</f>
        <v>584.81090889911889</v>
      </c>
      <c r="AA40" s="47">
        <f t="shared" si="4"/>
        <v>80390858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-23591803</v>
      </c>
      <c r="D14" s="18"/>
      <c r="E14" s="19">
        <v>-1</v>
      </c>
      <c r="F14" s="20">
        <v>-1</v>
      </c>
      <c r="G14" s="20">
        <v>-2795654</v>
      </c>
      <c r="H14" s="20">
        <v>-4623847</v>
      </c>
      <c r="I14" s="20">
        <v>-3867845</v>
      </c>
      <c r="J14" s="20">
        <v>-11287346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-11287346</v>
      </c>
      <c r="X14" s="20"/>
      <c r="Y14" s="20">
        <v>-11287346</v>
      </c>
      <c r="Z14" s="21"/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-23591803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-2795654</v>
      </c>
      <c r="H17" s="28">
        <f t="shared" si="0"/>
        <v>-4623847</v>
      </c>
      <c r="I17" s="28">
        <f t="shared" si="0"/>
        <v>-3867845</v>
      </c>
      <c r="J17" s="28">
        <f t="shared" si="0"/>
        <v>-11287346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-11287346</v>
      </c>
      <c r="X17" s="28">
        <f t="shared" si="0"/>
        <v>0</v>
      </c>
      <c r="Y17" s="28">
        <f t="shared" si="0"/>
        <v>-11287346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-23591803</v>
      </c>
      <c r="D38" s="32">
        <f>+D17+D27+D36</f>
        <v>0</v>
      </c>
      <c r="E38" s="33">
        <f t="shared" si="3"/>
        <v>-1</v>
      </c>
      <c r="F38" s="2">
        <f t="shared" si="3"/>
        <v>-1</v>
      </c>
      <c r="G38" s="2">
        <f t="shared" si="3"/>
        <v>-2795654</v>
      </c>
      <c r="H38" s="2">
        <f t="shared" si="3"/>
        <v>-4623847</v>
      </c>
      <c r="I38" s="2">
        <f t="shared" si="3"/>
        <v>-3867845</v>
      </c>
      <c r="J38" s="2">
        <f t="shared" si="3"/>
        <v>-11287346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-11287346</v>
      </c>
      <c r="X38" s="2">
        <f t="shared" si="3"/>
        <v>0</v>
      </c>
      <c r="Y38" s="2">
        <f t="shared" si="3"/>
        <v>-11287346</v>
      </c>
      <c r="Z38" s="34">
        <f>+IF(X38&lt;&gt;0,+(Y38/X38)*100,0)</f>
        <v>0</v>
      </c>
      <c r="AA38" s="35">
        <f>+AA17+AA27+AA36</f>
        <v>-1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-2795654</v>
      </c>
      <c r="I39" s="2">
        <f>+H40+I60</f>
        <v>-7419501</v>
      </c>
      <c r="J39" s="2">
        <f>+G39</f>
        <v>0</v>
      </c>
      <c r="K39" s="2">
        <f>+I40+K60</f>
        <v>-11287346</v>
      </c>
      <c r="L39" s="2">
        <f>+K40+L60</f>
        <v>-11287346</v>
      </c>
      <c r="M39" s="2">
        <f>+L40+M60</f>
        <v>-11287346</v>
      </c>
      <c r="N39" s="2">
        <f>+K39</f>
        <v>-11287346</v>
      </c>
      <c r="O39" s="2">
        <f>+M40+O60</f>
        <v>-11287346</v>
      </c>
      <c r="P39" s="2">
        <f>+O40+P60</f>
        <v>-11287346</v>
      </c>
      <c r="Q39" s="2">
        <f>+P40+Q60</f>
        <v>-11287346</v>
      </c>
      <c r="R39" s="2">
        <f>+O39</f>
        <v>-11287346</v>
      </c>
      <c r="S39" s="2">
        <f>+Q40+S60</f>
        <v>-11287346</v>
      </c>
      <c r="T39" s="2">
        <f>+S40+T60</f>
        <v>-11287346</v>
      </c>
      <c r="U39" s="2">
        <f>+T40+U60</f>
        <v>-11287346</v>
      </c>
      <c r="V39" s="2">
        <f>+S39</f>
        <v>-11287346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-23591803</v>
      </c>
      <c r="D40" s="43">
        <f t="shared" ref="D40:AA40" si="4">+D38+D39</f>
        <v>0</v>
      </c>
      <c r="E40" s="44">
        <f t="shared" si="4"/>
        <v>-1</v>
      </c>
      <c r="F40" s="45">
        <f t="shared" si="4"/>
        <v>-1</v>
      </c>
      <c r="G40" s="45">
        <f t="shared" si="4"/>
        <v>-2795654</v>
      </c>
      <c r="H40" s="45">
        <f t="shared" si="4"/>
        <v>-7419501</v>
      </c>
      <c r="I40" s="45">
        <f t="shared" si="4"/>
        <v>-11287346</v>
      </c>
      <c r="J40" s="45">
        <f>+I40</f>
        <v>-11287346</v>
      </c>
      <c r="K40" s="45">
        <f t="shared" si="4"/>
        <v>-11287346</v>
      </c>
      <c r="L40" s="45">
        <f t="shared" si="4"/>
        <v>-11287346</v>
      </c>
      <c r="M40" s="45">
        <f t="shared" si="4"/>
        <v>-11287346</v>
      </c>
      <c r="N40" s="45">
        <f>+M40</f>
        <v>-11287346</v>
      </c>
      <c r="O40" s="45">
        <f t="shared" si="4"/>
        <v>-11287346</v>
      </c>
      <c r="P40" s="45">
        <f t="shared" si="4"/>
        <v>-11287346</v>
      </c>
      <c r="Q40" s="45">
        <f t="shared" si="4"/>
        <v>-11287346</v>
      </c>
      <c r="R40" s="45">
        <f>+Q40</f>
        <v>-11287346</v>
      </c>
      <c r="S40" s="45">
        <f t="shared" si="4"/>
        <v>-11287346</v>
      </c>
      <c r="T40" s="45">
        <f t="shared" si="4"/>
        <v>-11287346</v>
      </c>
      <c r="U40" s="45">
        <f t="shared" si="4"/>
        <v>-11287346</v>
      </c>
      <c r="V40" s="45">
        <f>+U40</f>
        <v>-11287346</v>
      </c>
      <c r="W40" s="45">
        <f>+V40</f>
        <v>-11287346</v>
      </c>
      <c r="X40" s="45">
        <f t="shared" si="4"/>
        <v>0</v>
      </c>
      <c r="Y40" s="45">
        <f t="shared" si="4"/>
        <v>-11287346</v>
      </c>
      <c r="Z40" s="46">
        <f>+IF(X40&lt;&gt;0,+(Y40/X40)*100,0)</f>
        <v>0</v>
      </c>
      <c r="AA40" s="47">
        <f t="shared" si="4"/>
        <v>-1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30098783</v>
      </c>
      <c r="D7" s="18"/>
      <c r="E7" s="19">
        <v>43751642</v>
      </c>
      <c r="F7" s="20">
        <v>43751642</v>
      </c>
      <c r="G7" s="20">
        <v>2568045</v>
      </c>
      <c r="H7" s="20">
        <v>2944984</v>
      </c>
      <c r="I7" s="20">
        <v>4837782</v>
      </c>
      <c r="J7" s="20">
        <v>10350811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10350811</v>
      </c>
      <c r="X7" s="20">
        <v>10937910</v>
      </c>
      <c r="Y7" s="20">
        <v>-587099</v>
      </c>
      <c r="Z7" s="21">
        <v>-5.3675610788532726</v>
      </c>
      <c r="AA7" s="22">
        <v>43751642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48659138</v>
      </c>
      <c r="D9" s="18"/>
      <c r="E9" s="19">
        <v>56501000</v>
      </c>
      <c r="F9" s="20">
        <v>56501000</v>
      </c>
      <c r="G9" s="20">
        <v>23589764</v>
      </c>
      <c r="H9" s="20">
        <v>40481</v>
      </c>
      <c r="I9" s="20">
        <v>40779</v>
      </c>
      <c r="J9" s="20">
        <v>23671024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23671024</v>
      </c>
      <c r="X9" s="20">
        <v>14125251</v>
      </c>
      <c r="Y9" s="20">
        <v>9545773</v>
      </c>
      <c r="Z9" s="21">
        <v>67.579492923700968</v>
      </c>
      <c r="AA9" s="22">
        <v>56501000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71698089</v>
      </c>
      <c r="F10" s="20">
        <v>71698089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17924520</v>
      </c>
      <c r="Y10" s="20">
        <v>-17924520</v>
      </c>
      <c r="Z10" s="21">
        <v>-100</v>
      </c>
      <c r="AA10" s="22">
        <v>71698089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-36608335</v>
      </c>
      <c r="D14" s="18"/>
      <c r="E14" s="19">
        <v>-33952703</v>
      </c>
      <c r="F14" s="20">
        <v>-33952703</v>
      </c>
      <c r="G14" s="20">
        <v>-129141</v>
      </c>
      <c r="H14" s="20">
        <v>-5904751</v>
      </c>
      <c r="I14" s="20">
        <v>-6859353</v>
      </c>
      <c r="J14" s="20">
        <v>-12893245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-12893245</v>
      </c>
      <c r="X14" s="20">
        <v>-8488182</v>
      </c>
      <c r="Y14" s="20">
        <v>-4405063</v>
      </c>
      <c r="Z14" s="21">
        <v>51.896424935280606</v>
      </c>
      <c r="AA14" s="22">
        <v>-33952703</v>
      </c>
    </row>
    <row r="15" spans="1:27" x14ac:dyDescent="0.25">
      <c r="A15" s="23" t="s">
        <v>43</v>
      </c>
      <c r="B15" s="17" t="s">
        <v>32</v>
      </c>
      <c r="C15" s="18">
        <v>-139724</v>
      </c>
      <c r="D15" s="18"/>
      <c r="E15" s="19">
        <v>-163644</v>
      </c>
      <c r="F15" s="20">
        <v>-163644</v>
      </c>
      <c r="G15" s="20">
        <v>-2433</v>
      </c>
      <c r="H15" s="20">
        <v>-2388</v>
      </c>
      <c r="I15" s="20">
        <v>-2268</v>
      </c>
      <c r="J15" s="20">
        <v>-7089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-7089</v>
      </c>
      <c r="X15" s="20">
        <v>-40911</v>
      </c>
      <c r="Y15" s="20">
        <v>33822</v>
      </c>
      <c r="Z15" s="21">
        <v>-82.672141966708224</v>
      </c>
      <c r="AA15" s="22">
        <v>-163644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42009862</v>
      </c>
      <c r="D17" s="26">
        <f>SUM(D6:D16)</f>
        <v>0</v>
      </c>
      <c r="E17" s="27">
        <f t="shared" si="0"/>
        <v>137834384</v>
      </c>
      <c r="F17" s="28">
        <f t="shared" si="0"/>
        <v>137834384</v>
      </c>
      <c r="G17" s="28">
        <f t="shared" si="0"/>
        <v>26026235</v>
      </c>
      <c r="H17" s="28">
        <f t="shared" si="0"/>
        <v>-2921674</v>
      </c>
      <c r="I17" s="28">
        <f t="shared" si="0"/>
        <v>-1983060</v>
      </c>
      <c r="J17" s="28">
        <f t="shared" si="0"/>
        <v>21121501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21121501</v>
      </c>
      <c r="X17" s="28">
        <f t="shared" si="0"/>
        <v>34458588</v>
      </c>
      <c r="Y17" s="28">
        <f t="shared" si="0"/>
        <v>-13337087</v>
      </c>
      <c r="Z17" s="29">
        <f>+IF(X17&lt;&gt;0,+(Y17/X17)*100,0)</f>
        <v>-38.704682269627533</v>
      </c>
      <c r="AA17" s="30">
        <f>SUM(AA6:AA16)</f>
        <v>137834384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-54742670</v>
      </c>
      <c r="D26" s="18"/>
      <c r="E26" s="19">
        <v>-73198089</v>
      </c>
      <c r="F26" s="20">
        <v>-73198089</v>
      </c>
      <c r="G26" s="20">
        <v>-1566070</v>
      </c>
      <c r="H26" s="20">
        <v>-9902036</v>
      </c>
      <c r="I26" s="20">
        <v>-3212762</v>
      </c>
      <c r="J26" s="20">
        <v>-14680868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-14680868</v>
      </c>
      <c r="X26" s="20">
        <v>-18299523</v>
      </c>
      <c r="Y26" s="20">
        <v>3618655</v>
      </c>
      <c r="Z26" s="21">
        <v>-19.774586474193889</v>
      </c>
      <c r="AA26" s="22">
        <v>-73198089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-54742670</v>
      </c>
      <c r="D27" s="26">
        <f>SUM(D21:D26)</f>
        <v>0</v>
      </c>
      <c r="E27" s="27">
        <f t="shared" si="1"/>
        <v>-73198089</v>
      </c>
      <c r="F27" s="28">
        <f t="shared" si="1"/>
        <v>-73198089</v>
      </c>
      <c r="G27" s="28">
        <f t="shared" si="1"/>
        <v>-1566070</v>
      </c>
      <c r="H27" s="28">
        <f t="shared" si="1"/>
        <v>-9902036</v>
      </c>
      <c r="I27" s="28">
        <f t="shared" si="1"/>
        <v>-3212762</v>
      </c>
      <c r="J27" s="28">
        <f t="shared" si="1"/>
        <v>-14680868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-14680868</v>
      </c>
      <c r="X27" s="28">
        <f t="shared" si="1"/>
        <v>-18299523</v>
      </c>
      <c r="Y27" s="28">
        <f t="shared" si="1"/>
        <v>3618655</v>
      </c>
      <c r="Z27" s="29">
        <f>+IF(X27&lt;&gt;0,+(Y27/X27)*100,0)</f>
        <v>-19.774586474193889</v>
      </c>
      <c r="AA27" s="30">
        <f>SUM(AA21:AA26)</f>
        <v>-73198089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-7371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-7371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-12740179</v>
      </c>
      <c r="D38" s="32">
        <f>+D17+D27+D36</f>
        <v>0</v>
      </c>
      <c r="E38" s="33">
        <f t="shared" si="3"/>
        <v>64636295</v>
      </c>
      <c r="F38" s="2">
        <f t="shared" si="3"/>
        <v>64636295</v>
      </c>
      <c r="G38" s="2">
        <f t="shared" si="3"/>
        <v>24460165</v>
      </c>
      <c r="H38" s="2">
        <f t="shared" si="3"/>
        <v>-12823710</v>
      </c>
      <c r="I38" s="2">
        <f t="shared" si="3"/>
        <v>-5195822</v>
      </c>
      <c r="J38" s="2">
        <f t="shared" si="3"/>
        <v>6440633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6440633</v>
      </c>
      <c r="X38" s="2">
        <f t="shared" si="3"/>
        <v>16159065</v>
      </c>
      <c r="Y38" s="2">
        <f t="shared" si="3"/>
        <v>-9718432</v>
      </c>
      <c r="Z38" s="34">
        <f>+IF(X38&lt;&gt;0,+(Y38/X38)*100,0)</f>
        <v>-60.1422916486814</v>
      </c>
      <c r="AA38" s="35">
        <f>+AA17+AA27+AA36</f>
        <v>64636295</v>
      </c>
    </row>
    <row r="39" spans="1:27" x14ac:dyDescent="0.25">
      <c r="A39" s="23" t="s">
        <v>61</v>
      </c>
      <c r="B39" s="17"/>
      <c r="C39" s="32">
        <v>-93260064</v>
      </c>
      <c r="D39" s="32"/>
      <c r="E39" s="33">
        <v>-93260066</v>
      </c>
      <c r="F39" s="2">
        <v>-93260066</v>
      </c>
      <c r="G39" s="2">
        <v>-103914031</v>
      </c>
      <c r="H39" s="2">
        <f>+G40+H60</f>
        <v>-79453866</v>
      </c>
      <c r="I39" s="2">
        <f>+H40+I60</f>
        <v>-92277576</v>
      </c>
      <c r="J39" s="2">
        <f>+G39</f>
        <v>-103914031</v>
      </c>
      <c r="K39" s="2">
        <f>+I40+K60</f>
        <v>-97473398</v>
      </c>
      <c r="L39" s="2">
        <f>+K40+L60</f>
        <v>-97473398</v>
      </c>
      <c r="M39" s="2">
        <f>+L40+M60</f>
        <v>-97473398</v>
      </c>
      <c r="N39" s="2">
        <f>+K39</f>
        <v>-97473398</v>
      </c>
      <c r="O39" s="2">
        <f>+M40+O60</f>
        <v>-97473398</v>
      </c>
      <c r="P39" s="2">
        <f>+O40+P60</f>
        <v>-97473398</v>
      </c>
      <c r="Q39" s="2">
        <f>+P40+Q60</f>
        <v>-97473398</v>
      </c>
      <c r="R39" s="2">
        <f>+O39</f>
        <v>-97473398</v>
      </c>
      <c r="S39" s="2">
        <f>+Q40+S60</f>
        <v>-97473398</v>
      </c>
      <c r="T39" s="2">
        <f>+S40+T60</f>
        <v>-97473398</v>
      </c>
      <c r="U39" s="2">
        <f>+T40+U60</f>
        <v>-97473398</v>
      </c>
      <c r="V39" s="2">
        <f>+S39</f>
        <v>-97473398</v>
      </c>
      <c r="W39" s="2">
        <f>+G39</f>
        <v>-103914031</v>
      </c>
      <c r="X39" s="2">
        <v>-93260066</v>
      </c>
      <c r="Y39" s="2">
        <f>+W39-X39</f>
        <v>-10653965</v>
      </c>
      <c r="Z39" s="34">
        <f>+IF(X39&lt;&gt;0,+(Y39/X39)*100,0)</f>
        <v>11.423930366937549</v>
      </c>
      <c r="AA39" s="35">
        <v>-93260066</v>
      </c>
    </row>
    <row r="40" spans="1:27" x14ac:dyDescent="0.25">
      <c r="A40" s="41" t="s">
        <v>63</v>
      </c>
      <c r="B40" s="42" t="s">
        <v>62</v>
      </c>
      <c r="C40" s="43">
        <f>+C38+C39</f>
        <v>-106000243</v>
      </c>
      <c r="D40" s="43">
        <f t="shared" ref="D40:AA40" si="4">+D38+D39</f>
        <v>0</v>
      </c>
      <c r="E40" s="44">
        <f t="shared" si="4"/>
        <v>-28623771</v>
      </c>
      <c r="F40" s="45">
        <f t="shared" si="4"/>
        <v>-28623771</v>
      </c>
      <c r="G40" s="45">
        <f t="shared" si="4"/>
        <v>-79453866</v>
      </c>
      <c r="H40" s="45">
        <f t="shared" si="4"/>
        <v>-92277576</v>
      </c>
      <c r="I40" s="45">
        <f t="shared" si="4"/>
        <v>-97473398</v>
      </c>
      <c r="J40" s="45">
        <f>+I40</f>
        <v>-97473398</v>
      </c>
      <c r="K40" s="45">
        <f t="shared" si="4"/>
        <v>-97473398</v>
      </c>
      <c r="L40" s="45">
        <f t="shared" si="4"/>
        <v>-97473398</v>
      </c>
      <c r="M40" s="45">
        <f t="shared" si="4"/>
        <v>-97473398</v>
      </c>
      <c r="N40" s="45">
        <f>+M40</f>
        <v>-97473398</v>
      </c>
      <c r="O40" s="45">
        <f t="shared" si="4"/>
        <v>-97473398</v>
      </c>
      <c r="P40" s="45">
        <f t="shared" si="4"/>
        <v>-97473398</v>
      </c>
      <c r="Q40" s="45">
        <f t="shared" si="4"/>
        <v>-97473398</v>
      </c>
      <c r="R40" s="45">
        <f>+Q40</f>
        <v>-97473398</v>
      </c>
      <c r="S40" s="45">
        <f t="shared" si="4"/>
        <v>-97473398</v>
      </c>
      <c r="T40" s="45">
        <f t="shared" si="4"/>
        <v>-97473398</v>
      </c>
      <c r="U40" s="45">
        <f t="shared" si="4"/>
        <v>-97473398</v>
      </c>
      <c r="V40" s="45">
        <f>+U40</f>
        <v>-97473398</v>
      </c>
      <c r="W40" s="45">
        <f>+V40</f>
        <v>-97473398</v>
      </c>
      <c r="X40" s="45">
        <f t="shared" si="4"/>
        <v>-77101001</v>
      </c>
      <c r="Y40" s="45">
        <f t="shared" si="4"/>
        <v>-20372397</v>
      </c>
      <c r="Z40" s="46">
        <f>+IF(X40&lt;&gt;0,+(Y40/X40)*100,0)</f>
        <v>26.422999358983677</v>
      </c>
      <c r="AA40" s="47">
        <f t="shared" si="4"/>
        <v>-28623771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-103914031</v>
      </c>
      <c r="J60">
        <v>-103914031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9288273</v>
      </c>
      <c r="D7" s="18"/>
      <c r="E7" s="19">
        <v>49187063</v>
      </c>
      <c r="F7" s="20">
        <v>49187063</v>
      </c>
      <c r="G7" s="20"/>
      <c r="H7" s="20">
        <v>7212308</v>
      </c>
      <c r="I7" s="20">
        <v>1888455</v>
      </c>
      <c r="J7" s="20">
        <v>9100763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9100763</v>
      </c>
      <c r="X7" s="20">
        <v>5251904</v>
      </c>
      <c r="Y7" s="20">
        <v>3848859</v>
      </c>
      <c r="Z7" s="21">
        <v>73.285021965367221</v>
      </c>
      <c r="AA7" s="22">
        <v>49187063</v>
      </c>
    </row>
    <row r="8" spans="1:27" x14ac:dyDescent="0.25">
      <c r="A8" s="23" t="s">
        <v>36</v>
      </c>
      <c r="B8" s="17" t="s">
        <v>32</v>
      </c>
      <c r="C8" s="18">
        <v>749496</v>
      </c>
      <c r="D8" s="18"/>
      <c r="E8" s="19">
        <v>1467200</v>
      </c>
      <c r="F8" s="20">
        <v>1467200</v>
      </c>
      <c r="G8" s="20"/>
      <c r="H8" s="20">
        <v>1371252</v>
      </c>
      <c r="I8" s="20">
        <v>543652</v>
      </c>
      <c r="J8" s="20">
        <v>1914904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1914904</v>
      </c>
      <c r="X8" s="20">
        <v>199776</v>
      </c>
      <c r="Y8" s="20">
        <v>1715128</v>
      </c>
      <c r="Z8" s="21">
        <v>858.5255486144481</v>
      </c>
      <c r="AA8" s="22">
        <v>1467200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27510000</v>
      </c>
      <c r="F10" s="20">
        <v>27510000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27510000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-50645656</v>
      </c>
      <c r="F14" s="20">
        <v>-50645656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-11747845</v>
      </c>
      <c r="Y14" s="20">
        <v>11747845</v>
      </c>
      <c r="Z14" s="21">
        <v>-100</v>
      </c>
      <c r="AA14" s="22">
        <v>-50645656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10037769</v>
      </c>
      <c r="D17" s="26">
        <f>SUM(D6:D16)</f>
        <v>0</v>
      </c>
      <c r="E17" s="27">
        <f t="shared" si="0"/>
        <v>27518607</v>
      </c>
      <c r="F17" s="28">
        <f t="shared" si="0"/>
        <v>27518607</v>
      </c>
      <c r="G17" s="28">
        <f t="shared" si="0"/>
        <v>0</v>
      </c>
      <c r="H17" s="28">
        <f t="shared" si="0"/>
        <v>8583560</v>
      </c>
      <c r="I17" s="28">
        <f t="shared" si="0"/>
        <v>2432107</v>
      </c>
      <c r="J17" s="28">
        <f t="shared" si="0"/>
        <v>11015667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11015667</v>
      </c>
      <c r="X17" s="28">
        <f t="shared" si="0"/>
        <v>-6296165</v>
      </c>
      <c r="Y17" s="28">
        <f t="shared" si="0"/>
        <v>17311832</v>
      </c>
      <c r="Z17" s="29">
        <f>+IF(X17&lt;&gt;0,+(Y17/X17)*100,0)</f>
        <v>-274.95835957285107</v>
      </c>
      <c r="AA17" s="30">
        <f>SUM(AA6:AA16)</f>
        <v>27518607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-2289880</v>
      </c>
      <c r="D26" s="18"/>
      <c r="E26" s="19">
        <v>-14225000</v>
      </c>
      <c r="F26" s="20">
        <v>-14225000</v>
      </c>
      <c r="G26" s="20"/>
      <c r="H26" s="20">
        <v>-5203728</v>
      </c>
      <c r="I26" s="20">
        <v>-731776</v>
      </c>
      <c r="J26" s="20">
        <v>-5935504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-5935504</v>
      </c>
      <c r="X26" s="20">
        <v>-3556254</v>
      </c>
      <c r="Y26" s="20">
        <v>-2379250</v>
      </c>
      <c r="Z26" s="21">
        <v>66.903263940089758</v>
      </c>
      <c r="AA26" s="22">
        <v>-14225000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-2289880</v>
      </c>
      <c r="D27" s="26">
        <f>SUM(D21:D26)</f>
        <v>0</v>
      </c>
      <c r="E27" s="27">
        <f t="shared" si="1"/>
        <v>-14225000</v>
      </c>
      <c r="F27" s="28">
        <f t="shared" si="1"/>
        <v>-14225000</v>
      </c>
      <c r="G27" s="28">
        <f t="shared" si="1"/>
        <v>0</v>
      </c>
      <c r="H27" s="28">
        <f t="shared" si="1"/>
        <v>-5203728</v>
      </c>
      <c r="I27" s="28">
        <f t="shared" si="1"/>
        <v>-731776</v>
      </c>
      <c r="J27" s="28">
        <f t="shared" si="1"/>
        <v>-5935504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-5935504</v>
      </c>
      <c r="X27" s="28">
        <f t="shared" si="1"/>
        <v>-3556254</v>
      </c>
      <c r="Y27" s="28">
        <f t="shared" si="1"/>
        <v>-2379250</v>
      </c>
      <c r="Z27" s="29">
        <f>+IF(X27&lt;&gt;0,+(Y27/X27)*100,0)</f>
        <v>66.903263940089758</v>
      </c>
      <c r="AA27" s="30">
        <f>SUM(AA21:AA26)</f>
        <v>-14225000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7747889</v>
      </c>
      <c r="D38" s="32">
        <f>+D17+D27+D36</f>
        <v>0</v>
      </c>
      <c r="E38" s="33">
        <f t="shared" si="3"/>
        <v>13293607</v>
      </c>
      <c r="F38" s="2">
        <f t="shared" si="3"/>
        <v>13293607</v>
      </c>
      <c r="G38" s="2">
        <f t="shared" si="3"/>
        <v>0</v>
      </c>
      <c r="H38" s="2">
        <f t="shared" si="3"/>
        <v>3379832</v>
      </c>
      <c r="I38" s="2">
        <f t="shared" si="3"/>
        <v>1700331</v>
      </c>
      <c r="J38" s="2">
        <f t="shared" si="3"/>
        <v>5080163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5080163</v>
      </c>
      <c r="X38" s="2">
        <f t="shared" si="3"/>
        <v>-9852419</v>
      </c>
      <c r="Y38" s="2">
        <f t="shared" si="3"/>
        <v>14932582</v>
      </c>
      <c r="Z38" s="34">
        <f>+IF(X38&lt;&gt;0,+(Y38/X38)*100,0)</f>
        <v>-151.56259594724909</v>
      </c>
      <c r="AA38" s="35">
        <f>+AA17+AA27+AA36</f>
        <v>13293607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3379832</v>
      </c>
      <c r="J39" s="2">
        <f>+G39</f>
        <v>0</v>
      </c>
      <c r="K39" s="2">
        <f>+I40+K60</f>
        <v>5080163</v>
      </c>
      <c r="L39" s="2">
        <f>+K40+L60</f>
        <v>5080163</v>
      </c>
      <c r="M39" s="2">
        <f>+L40+M60</f>
        <v>5080163</v>
      </c>
      <c r="N39" s="2">
        <f>+K39</f>
        <v>5080163</v>
      </c>
      <c r="O39" s="2">
        <f>+M40+O60</f>
        <v>5080163</v>
      </c>
      <c r="P39" s="2">
        <f>+O40+P60</f>
        <v>5080163</v>
      </c>
      <c r="Q39" s="2">
        <f>+P40+Q60</f>
        <v>5080163</v>
      </c>
      <c r="R39" s="2">
        <f>+O39</f>
        <v>5080163</v>
      </c>
      <c r="S39" s="2">
        <f>+Q40+S60</f>
        <v>5080163</v>
      </c>
      <c r="T39" s="2">
        <f>+S40+T60</f>
        <v>5080163</v>
      </c>
      <c r="U39" s="2">
        <f>+T40+U60</f>
        <v>5080163</v>
      </c>
      <c r="V39" s="2">
        <f>+S39</f>
        <v>5080163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7747889</v>
      </c>
      <c r="D40" s="43">
        <f t="shared" ref="D40:AA40" si="4">+D38+D39</f>
        <v>0</v>
      </c>
      <c r="E40" s="44">
        <f t="shared" si="4"/>
        <v>13293607</v>
      </c>
      <c r="F40" s="45">
        <f t="shared" si="4"/>
        <v>13293607</v>
      </c>
      <c r="G40" s="45">
        <f t="shared" si="4"/>
        <v>0</v>
      </c>
      <c r="H40" s="45">
        <f t="shared" si="4"/>
        <v>3379832</v>
      </c>
      <c r="I40" s="45">
        <f t="shared" si="4"/>
        <v>5080163</v>
      </c>
      <c r="J40" s="45">
        <f>+I40</f>
        <v>5080163</v>
      </c>
      <c r="K40" s="45">
        <f t="shared" si="4"/>
        <v>5080163</v>
      </c>
      <c r="L40" s="45">
        <f t="shared" si="4"/>
        <v>5080163</v>
      </c>
      <c r="M40" s="45">
        <f t="shared" si="4"/>
        <v>5080163</v>
      </c>
      <c r="N40" s="45">
        <f>+M40</f>
        <v>5080163</v>
      </c>
      <c r="O40" s="45">
        <f t="shared" si="4"/>
        <v>5080163</v>
      </c>
      <c r="P40" s="45">
        <f t="shared" si="4"/>
        <v>5080163</v>
      </c>
      <c r="Q40" s="45">
        <f t="shared" si="4"/>
        <v>5080163</v>
      </c>
      <c r="R40" s="45">
        <f>+Q40</f>
        <v>5080163</v>
      </c>
      <c r="S40" s="45">
        <f t="shared" si="4"/>
        <v>5080163</v>
      </c>
      <c r="T40" s="45">
        <f t="shared" si="4"/>
        <v>5080163</v>
      </c>
      <c r="U40" s="45">
        <f t="shared" si="4"/>
        <v>5080163</v>
      </c>
      <c r="V40" s="45">
        <f>+U40</f>
        <v>5080163</v>
      </c>
      <c r="W40" s="45">
        <f>+V40</f>
        <v>5080163</v>
      </c>
      <c r="X40" s="45">
        <f t="shared" si="4"/>
        <v>-9852419</v>
      </c>
      <c r="Y40" s="45">
        <f t="shared" si="4"/>
        <v>14932582</v>
      </c>
      <c r="Z40" s="46">
        <f>+IF(X40&lt;&gt;0,+(Y40/X40)*100,0)</f>
        <v>-151.56259594724909</v>
      </c>
      <c r="AA40" s="47">
        <f t="shared" si="4"/>
        <v>13293607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11806651</v>
      </c>
      <c r="F7" s="20">
        <v>11806651</v>
      </c>
      <c r="G7" s="20"/>
      <c r="H7" s="20">
        <v>3512</v>
      </c>
      <c r="I7" s="20"/>
      <c r="J7" s="20">
        <v>3512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3512</v>
      </c>
      <c r="X7" s="20">
        <v>2951673</v>
      </c>
      <c r="Y7" s="20">
        <v>-2948161</v>
      </c>
      <c r="Z7" s="21">
        <v>-99.881016630229709</v>
      </c>
      <c r="AA7" s="22">
        <v>11806651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-1381976</v>
      </c>
      <c r="F9" s="20">
        <v>-1381976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-345492</v>
      </c>
      <c r="Y9" s="20">
        <v>345492</v>
      </c>
      <c r="Z9" s="21">
        <v>-100</v>
      </c>
      <c r="AA9" s="22">
        <v>-1381976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9900000</v>
      </c>
      <c r="F10" s="20">
        <v>9900000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2475000</v>
      </c>
      <c r="Y10" s="20">
        <v>-2475000</v>
      </c>
      <c r="Z10" s="21">
        <v>-100</v>
      </c>
      <c r="AA10" s="22">
        <v>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-7925749</v>
      </c>
      <c r="F14" s="20">
        <v>-7925749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-1981443</v>
      </c>
      <c r="Y14" s="20">
        <v>1981443</v>
      </c>
      <c r="Z14" s="21">
        <v>-100</v>
      </c>
      <c r="AA14" s="22">
        <v>-7925749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12398926</v>
      </c>
      <c r="F17" s="28">
        <f t="shared" si="0"/>
        <v>12398926</v>
      </c>
      <c r="G17" s="28">
        <f t="shared" si="0"/>
        <v>0</v>
      </c>
      <c r="H17" s="28">
        <f t="shared" si="0"/>
        <v>3512</v>
      </c>
      <c r="I17" s="28">
        <f t="shared" si="0"/>
        <v>0</v>
      </c>
      <c r="J17" s="28">
        <f t="shared" si="0"/>
        <v>3512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3512</v>
      </c>
      <c r="X17" s="28">
        <f t="shared" si="0"/>
        <v>3099738</v>
      </c>
      <c r="Y17" s="28">
        <f t="shared" si="0"/>
        <v>-3096226</v>
      </c>
      <c r="Z17" s="29">
        <f>+IF(X17&lt;&gt;0,+(Y17/X17)*100,0)</f>
        <v>-99.886700101750534</v>
      </c>
      <c r="AA17" s="30">
        <f>SUM(AA6:AA16)</f>
        <v>12398926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-9900000</v>
      </c>
      <c r="F26" s="20">
        <v>-9900000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-2475000</v>
      </c>
      <c r="Y26" s="20">
        <v>2475000</v>
      </c>
      <c r="Z26" s="21">
        <v>-100</v>
      </c>
      <c r="AA26" s="22">
        <v>-9900000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-9900000</v>
      </c>
      <c r="F27" s="28">
        <f t="shared" si="1"/>
        <v>-9900000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-2475000</v>
      </c>
      <c r="Y27" s="28">
        <f t="shared" si="1"/>
        <v>2475000</v>
      </c>
      <c r="Z27" s="29">
        <f>+IF(X27&lt;&gt;0,+(Y27/X27)*100,0)</f>
        <v>-100</v>
      </c>
      <c r="AA27" s="30">
        <f>SUM(AA21:AA26)</f>
        <v>-9900000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2498926</v>
      </c>
      <c r="F38" s="2">
        <f t="shared" si="3"/>
        <v>2498926</v>
      </c>
      <c r="G38" s="2">
        <f t="shared" si="3"/>
        <v>0</v>
      </c>
      <c r="H38" s="2">
        <f t="shared" si="3"/>
        <v>3512</v>
      </c>
      <c r="I38" s="2">
        <f t="shared" si="3"/>
        <v>0</v>
      </c>
      <c r="J38" s="2">
        <f t="shared" si="3"/>
        <v>3512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3512</v>
      </c>
      <c r="X38" s="2">
        <f t="shared" si="3"/>
        <v>624738</v>
      </c>
      <c r="Y38" s="2">
        <f t="shared" si="3"/>
        <v>-621226</v>
      </c>
      <c r="Z38" s="34">
        <f>+IF(X38&lt;&gt;0,+(Y38/X38)*100,0)</f>
        <v>-99.437844344349145</v>
      </c>
      <c r="AA38" s="35">
        <f>+AA17+AA27+AA36</f>
        <v>2498926</v>
      </c>
    </row>
    <row r="39" spans="1:27" x14ac:dyDescent="0.25">
      <c r="A39" s="23" t="s">
        <v>61</v>
      </c>
      <c r="B39" s="17"/>
      <c r="C39" s="32">
        <v>4430</v>
      </c>
      <c r="D39" s="32"/>
      <c r="E39" s="33"/>
      <c r="F39" s="2"/>
      <c r="G39" s="2"/>
      <c r="H39" s="2">
        <f>+G40+H60</f>
        <v>0</v>
      </c>
      <c r="I39" s="2">
        <f>+H40+I60</f>
        <v>3512</v>
      </c>
      <c r="J39" s="2">
        <f>+G39</f>
        <v>0</v>
      </c>
      <c r="K39" s="2">
        <f>+I40+K60</f>
        <v>3512</v>
      </c>
      <c r="L39" s="2">
        <f>+K40+L60</f>
        <v>3512</v>
      </c>
      <c r="M39" s="2">
        <f>+L40+M60</f>
        <v>3512</v>
      </c>
      <c r="N39" s="2">
        <f>+K39</f>
        <v>3512</v>
      </c>
      <c r="O39" s="2">
        <f>+M40+O60</f>
        <v>3512</v>
      </c>
      <c r="P39" s="2">
        <f>+O40+P60</f>
        <v>3512</v>
      </c>
      <c r="Q39" s="2">
        <f>+P40+Q60</f>
        <v>3512</v>
      </c>
      <c r="R39" s="2">
        <f>+O39</f>
        <v>3512</v>
      </c>
      <c r="S39" s="2">
        <f>+Q40+S60</f>
        <v>3512</v>
      </c>
      <c r="T39" s="2">
        <f>+S40+T60</f>
        <v>3512</v>
      </c>
      <c r="U39" s="2">
        <f>+T40+U60</f>
        <v>3512</v>
      </c>
      <c r="V39" s="2">
        <f>+S39</f>
        <v>3512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4430</v>
      </c>
      <c r="D40" s="43">
        <f t="shared" ref="D40:AA40" si="4">+D38+D39</f>
        <v>0</v>
      </c>
      <c r="E40" s="44">
        <f t="shared" si="4"/>
        <v>2498926</v>
      </c>
      <c r="F40" s="45">
        <f t="shared" si="4"/>
        <v>2498926</v>
      </c>
      <c r="G40" s="45">
        <f t="shared" si="4"/>
        <v>0</v>
      </c>
      <c r="H40" s="45">
        <f t="shared" si="4"/>
        <v>3512</v>
      </c>
      <c r="I40" s="45">
        <f t="shared" si="4"/>
        <v>3512</v>
      </c>
      <c r="J40" s="45">
        <f>+I40</f>
        <v>3512</v>
      </c>
      <c r="K40" s="45">
        <f t="shared" si="4"/>
        <v>3512</v>
      </c>
      <c r="L40" s="45">
        <f t="shared" si="4"/>
        <v>3512</v>
      </c>
      <c r="M40" s="45">
        <f t="shared" si="4"/>
        <v>3512</v>
      </c>
      <c r="N40" s="45">
        <f>+M40</f>
        <v>3512</v>
      </c>
      <c r="O40" s="45">
        <f t="shared" si="4"/>
        <v>3512</v>
      </c>
      <c r="P40" s="45">
        <f t="shared" si="4"/>
        <v>3512</v>
      </c>
      <c r="Q40" s="45">
        <f t="shared" si="4"/>
        <v>3512</v>
      </c>
      <c r="R40" s="45">
        <f>+Q40</f>
        <v>3512</v>
      </c>
      <c r="S40" s="45">
        <f t="shared" si="4"/>
        <v>3512</v>
      </c>
      <c r="T40" s="45">
        <f t="shared" si="4"/>
        <v>3512</v>
      </c>
      <c r="U40" s="45">
        <f t="shared" si="4"/>
        <v>3512</v>
      </c>
      <c r="V40" s="45">
        <f>+U40</f>
        <v>3512</v>
      </c>
      <c r="W40" s="45">
        <f>+V40</f>
        <v>3512</v>
      </c>
      <c r="X40" s="45">
        <f t="shared" si="4"/>
        <v>624738</v>
      </c>
      <c r="Y40" s="45">
        <f t="shared" si="4"/>
        <v>-621226</v>
      </c>
      <c r="Z40" s="46">
        <f>+IF(X40&lt;&gt;0,+(Y40/X40)*100,0)</f>
        <v>-99.437844344349145</v>
      </c>
      <c r="AA40" s="47">
        <f t="shared" si="4"/>
        <v>2498926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2722311</v>
      </c>
      <c r="X6" s="20"/>
      <c r="Y6" s="20">
        <v>2722311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38441869</v>
      </c>
      <c r="D7" s="18"/>
      <c r="E7" s="19">
        <v>71145970</v>
      </c>
      <c r="F7" s="20">
        <v>71145970</v>
      </c>
      <c r="G7" s="20">
        <v>97195</v>
      </c>
      <c r="H7" s="20">
        <v>421993</v>
      </c>
      <c r="I7" s="20">
        <v>1609243</v>
      </c>
      <c r="J7" s="20">
        <v>2128431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2128431</v>
      </c>
      <c r="X7" s="20">
        <v>17786493</v>
      </c>
      <c r="Y7" s="20">
        <v>-15658062</v>
      </c>
      <c r="Z7" s="21">
        <v>-88.033442005683753</v>
      </c>
      <c r="AA7" s="22">
        <v>71145970</v>
      </c>
    </row>
    <row r="8" spans="1:27" x14ac:dyDescent="0.25">
      <c r="A8" s="23" t="s">
        <v>36</v>
      </c>
      <c r="B8" s="17" t="s">
        <v>32</v>
      </c>
      <c r="C8" s="18">
        <v>993185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1099930</v>
      </c>
      <c r="D9" s="18"/>
      <c r="E9" s="19">
        <v>-13983428</v>
      </c>
      <c r="F9" s="20">
        <v>-13983428</v>
      </c>
      <c r="G9" s="20">
        <v>2646100</v>
      </c>
      <c r="H9" s="20">
        <v>3247147</v>
      </c>
      <c r="I9" s="20">
        <v>1004439</v>
      </c>
      <c r="J9" s="20">
        <v>6897686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6897686</v>
      </c>
      <c r="X9" s="20">
        <v>-3495858</v>
      </c>
      <c r="Y9" s="20">
        <v>10393544</v>
      </c>
      <c r="Z9" s="21">
        <v>-297.31024543903095</v>
      </c>
      <c r="AA9" s="22">
        <v>-13983428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4114696</v>
      </c>
      <c r="D14" s="18"/>
      <c r="E14" s="19">
        <v>-60411236</v>
      </c>
      <c r="F14" s="20">
        <v>-60411236</v>
      </c>
      <c r="G14" s="20">
        <v>51412</v>
      </c>
      <c r="H14" s="20">
        <v>4980</v>
      </c>
      <c r="I14" s="20"/>
      <c r="J14" s="20">
        <v>56392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56392</v>
      </c>
      <c r="X14" s="20">
        <v>-15102810</v>
      </c>
      <c r="Y14" s="20">
        <v>15159202</v>
      </c>
      <c r="Z14" s="21">
        <v>-100.37338746895446</v>
      </c>
      <c r="AA14" s="22">
        <v>-60411236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44649680</v>
      </c>
      <c r="D17" s="26">
        <f>SUM(D6:D16)</f>
        <v>0</v>
      </c>
      <c r="E17" s="27">
        <f t="shared" si="0"/>
        <v>-3248694</v>
      </c>
      <c r="F17" s="28">
        <f t="shared" si="0"/>
        <v>-3248694</v>
      </c>
      <c r="G17" s="28">
        <f t="shared" si="0"/>
        <v>2794707</v>
      </c>
      <c r="H17" s="28">
        <f t="shared" si="0"/>
        <v>5478196</v>
      </c>
      <c r="I17" s="28">
        <f t="shared" si="0"/>
        <v>3531917</v>
      </c>
      <c r="J17" s="28">
        <f t="shared" si="0"/>
        <v>11804820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11804820</v>
      </c>
      <c r="X17" s="28">
        <f t="shared" si="0"/>
        <v>-812175</v>
      </c>
      <c r="Y17" s="28">
        <f t="shared" si="0"/>
        <v>12616995</v>
      </c>
      <c r="Z17" s="29">
        <f>+IF(X17&lt;&gt;0,+(Y17/X17)*100,0)</f>
        <v>-1553.4823160033245</v>
      </c>
      <c r="AA17" s="30">
        <f>SUM(AA6:AA16)</f>
        <v>-3248694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698878</v>
      </c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698878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45348558</v>
      </c>
      <c r="D38" s="32">
        <f>+D17+D27+D36</f>
        <v>0</v>
      </c>
      <c r="E38" s="33">
        <f t="shared" si="3"/>
        <v>-3848694</v>
      </c>
      <c r="F38" s="2">
        <f t="shared" si="3"/>
        <v>-3848694</v>
      </c>
      <c r="G38" s="2">
        <f t="shared" si="3"/>
        <v>2794707</v>
      </c>
      <c r="H38" s="2">
        <f t="shared" si="3"/>
        <v>5478196</v>
      </c>
      <c r="I38" s="2">
        <f t="shared" si="3"/>
        <v>3531917</v>
      </c>
      <c r="J38" s="2">
        <f t="shared" si="3"/>
        <v>11804820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11804820</v>
      </c>
      <c r="X38" s="2">
        <f t="shared" si="3"/>
        <v>-962175</v>
      </c>
      <c r="Y38" s="2">
        <f t="shared" si="3"/>
        <v>12766995</v>
      </c>
      <c r="Z38" s="34">
        <f>+IF(X38&lt;&gt;0,+(Y38/X38)*100,0)</f>
        <v>-1326.8890794294177</v>
      </c>
      <c r="AA38" s="35">
        <f>+AA17+AA27+AA36</f>
        <v>-3848694</v>
      </c>
    </row>
    <row r="39" spans="1:27" x14ac:dyDescent="0.25">
      <c r="A39" s="23" t="s">
        <v>61</v>
      </c>
      <c r="B39" s="17"/>
      <c r="C39" s="32">
        <v>818492</v>
      </c>
      <c r="D39" s="32"/>
      <c r="E39" s="33">
        <v>818860</v>
      </c>
      <c r="F39" s="2">
        <v>818860</v>
      </c>
      <c r="G39" s="2">
        <v>818860</v>
      </c>
      <c r="H39" s="2">
        <f>+G40+H60</f>
        <v>3613567</v>
      </c>
      <c r="I39" s="2">
        <f>+H40+I60</f>
        <v>9091763</v>
      </c>
      <c r="J39" s="2">
        <f>+G39</f>
        <v>818860</v>
      </c>
      <c r="K39" s="2">
        <f>+I40+K60</f>
        <v>12623680</v>
      </c>
      <c r="L39" s="2">
        <f>+K40+L60</f>
        <v>12623680</v>
      </c>
      <c r="M39" s="2">
        <f>+L40+M60</f>
        <v>12623680</v>
      </c>
      <c r="N39" s="2">
        <f>+K39</f>
        <v>12623680</v>
      </c>
      <c r="O39" s="2">
        <f>+M40+O60</f>
        <v>12623680</v>
      </c>
      <c r="P39" s="2">
        <f>+O40+P60</f>
        <v>12623680</v>
      </c>
      <c r="Q39" s="2">
        <f>+P40+Q60</f>
        <v>12623680</v>
      </c>
      <c r="R39" s="2">
        <f>+O39</f>
        <v>12623680</v>
      </c>
      <c r="S39" s="2">
        <f>+Q40+S60</f>
        <v>12623680</v>
      </c>
      <c r="T39" s="2">
        <f>+S40+T60</f>
        <v>12623680</v>
      </c>
      <c r="U39" s="2">
        <f>+T40+U60</f>
        <v>12623680</v>
      </c>
      <c r="V39" s="2">
        <f>+S39</f>
        <v>12623680</v>
      </c>
      <c r="W39" s="2">
        <f>+G39</f>
        <v>818860</v>
      </c>
      <c r="X39" s="2">
        <v>818860</v>
      </c>
      <c r="Y39" s="2">
        <f>+W39-X39</f>
        <v>0</v>
      </c>
      <c r="Z39" s="34">
        <f>+IF(X39&lt;&gt;0,+(Y39/X39)*100,0)</f>
        <v>0</v>
      </c>
      <c r="AA39" s="35">
        <v>818860</v>
      </c>
    </row>
    <row r="40" spans="1:27" x14ac:dyDescent="0.25">
      <c r="A40" s="41" t="s">
        <v>63</v>
      </c>
      <c r="B40" s="42" t="s">
        <v>62</v>
      </c>
      <c r="C40" s="43">
        <f>+C38+C39</f>
        <v>46167050</v>
      </c>
      <c r="D40" s="43">
        <f t="shared" ref="D40:AA40" si="4">+D38+D39</f>
        <v>0</v>
      </c>
      <c r="E40" s="44">
        <f t="shared" si="4"/>
        <v>-3029834</v>
      </c>
      <c r="F40" s="45">
        <f t="shared" si="4"/>
        <v>-3029834</v>
      </c>
      <c r="G40" s="45">
        <f t="shared" si="4"/>
        <v>3613567</v>
      </c>
      <c r="H40" s="45">
        <f t="shared" si="4"/>
        <v>9091763</v>
      </c>
      <c r="I40" s="45">
        <f t="shared" si="4"/>
        <v>12623680</v>
      </c>
      <c r="J40" s="45">
        <f>+I40</f>
        <v>12623680</v>
      </c>
      <c r="K40" s="45">
        <f t="shared" si="4"/>
        <v>12623680</v>
      </c>
      <c r="L40" s="45">
        <f t="shared" si="4"/>
        <v>12623680</v>
      </c>
      <c r="M40" s="45">
        <f t="shared" si="4"/>
        <v>12623680</v>
      </c>
      <c r="N40" s="45">
        <f>+M40</f>
        <v>12623680</v>
      </c>
      <c r="O40" s="45">
        <f t="shared" si="4"/>
        <v>12623680</v>
      </c>
      <c r="P40" s="45">
        <f t="shared" si="4"/>
        <v>12623680</v>
      </c>
      <c r="Q40" s="45">
        <f t="shared" si="4"/>
        <v>12623680</v>
      </c>
      <c r="R40" s="45">
        <f>+Q40</f>
        <v>12623680</v>
      </c>
      <c r="S40" s="45">
        <f t="shared" si="4"/>
        <v>12623680</v>
      </c>
      <c r="T40" s="45">
        <f t="shared" si="4"/>
        <v>12623680</v>
      </c>
      <c r="U40" s="45">
        <f t="shared" si="4"/>
        <v>12623680</v>
      </c>
      <c r="V40" s="45">
        <f>+U40</f>
        <v>12623680</v>
      </c>
      <c r="W40" s="45">
        <f>+V40</f>
        <v>12623680</v>
      </c>
      <c r="X40" s="45">
        <f t="shared" si="4"/>
        <v>-143315</v>
      </c>
      <c r="Y40" s="45">
        <f t="shared" si="4"/>
        <v>12766995</v>
      </c>
      <c r="Z40" s="46">
        <f>+IF(X40&lt;&gt;0,+(Y40/X40)*100,0)</f>
        <v>-8908.3452534626522</v>
      </c>
      <c r="AA40" s="47">
        <f t="shared" si="4"/>
        <v>-3029834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818860</v>
      </c>
      <c r="J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13000000</v>
      </c>
      <c r="F10" s="20">
        <v>13000000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3250003</v>
      </c>
      <c r="Y10" s="20">
        <v>-3250003</v>
      </c>
      <c r="Z10" s="21">
        <v>-100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12149060</v>
      </c>
      <c r="F14" s="20">
        <v>12149060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3037262</v>
      </c>
      <c r="Y14" s="20">
        <v>-3037262</v>
      </c>
      <c r="Z14" s="21">
        <v>-100</v>
      </c>
      <c r="AA14" s="22">
        <v>12149060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25149060</v>
      </c>
      <c r="F17" s="28">
        <f t="shared" si="0"/>
        <v>25149060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6287265</v>
      </c>
      <c r="Y17" s="28">
        <f t="shared" si="0"/>
        <v>-6287265</v>
      </c>
      <c r="Z17" s="29">
        <f>+IF(X17&lt;&gt;0,+(Y17/X17)*100,0)</f>
        <v>-100</v>
      </c>
      <c r="AA17" s="30">
        <f>SUM(AA6:AA16)</f>
        <v>25149060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-13000000</v>
      </c>
      <c r="F26" s="20">
        <v>-13000000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-3250003</v>
      </c>
      <c r="Y26" s="20">
        <v>3250003</v>
      </c>
      <c r="Z26" s="21">
        <v>-100</v>
      </c>
      <c r="AA26" s="22">
        <v>-13000000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-13000000</v>
      </c>
      <c r="F27" s="28">
        <f t="shared" si="1"/>
        <v>-13000000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-3250003</v>
      </c>
      <c r="Y27" s="28">
        <f t="shared" si="1"/>
        <v>3250003</v>
      </c>
      <c r="Z27" s="29">
        <f>+IF(X27&lt;&gt;0,+(Y27/X27)*100,0)</f>
        <v>-100</v>
      </c>
      <c r="AA27" s="30">
        <f>SUM(AA21:AA26)</f>
        <v>-13000000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12149060</v>
      </c>
      <c r="F38" s="2">
        <f t="shared" si="3"/>
        <v>12149060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3037262</v>
      </c>
      <c r="Y38" s="2">
        <f t="shared" si="3"/>
        <v>-3037262</v>
      </c>
      <c r="Z38" s="34">
        <f>+IF(X38&lt;&gt;0,+(Y38/X38)*100,0)</f>
        <v>-100</v>
      </c>
      <c r="AA38" s="35">
        <f>+AA17+AA27+AA36</f>
        <v>12149060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12149060</v>
      </c>
      <c r="F40" s="45">
        <f t="shared" si="4"/>
        <v>12149060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3037262</v>
      </c>
      <c r="Y40" s="45">
        <f t="shared" si="4"/>
        <v>-3037262</v>
      </c>
      <c r="Z40" s="46">
        <f>+IF(X40&lt;&gt;0,+(Y40/X40)*100,0)</f>
        <v>-100</v>
      </c>
      <c r="AA40" s="47">
        <f t="shared" si="4"/>
        <v>12149060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8617</v>
      </c>
      <c r="D7" s="18"/>
      <c r="E7" s="19">
        <v>13631230</v>
      </c>
      <c r="F7" s="20">
        <v>13631230</v>
      </c>
      <c r="G7" s="20">
        <v>538601</v>
      </c>
      <c r="H7" s="20">
        <v>548345</v>
      </c>
      <c r="I7" s="20">
        <v>459656</v>
      </c>
      <c r="J7" s="20">
        <v>1546602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1546602</v>
      </c>
      <c r="X7" s="20">
        <v>3286670</v>
      </c>
      <c r="Y7" s="20">
        <v>-1740068</v>
      </c>
      <c r="Z7" s="21">
        <v>-52.943191741184847</v>
      </c>
      <c r="AA7" s="22">
        <v>13631230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642300</v>
      </c>
      <c r="F9" s="20">
        <v>642300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160575</v>
      </c>
      <c r="Y9" s="20">
        <v>-160575</v>
      </c>
      <c r="Z9" s="21">
        <v>-100</v>
      </c>
      <c r="AA9" s="22">
        <v>642300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-11745246</v>
      </c>
      <c r="F14" s="20">
        <v>-11745246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-2896997</v>
      </c>
      <c r="Y14" s="20">
        <v>2896997</v>
      </c>
      <c r="Z14" s="21">
        <v>-100</v>
      </c>
      <c r="AA14" s="22">
        <v>-11745246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8617</v>
      </c>
      <c r="D17" s="26">
        <f>SUM(D6:D16)</f>
        <v>0</v>
      </c>
      <c r="E17" s="27">
        <f t="shared" si="0"/>
        <v>2528284</v>
      </c>
      <c r="F17" s="28">
        <f t="shared" si="0"/>
        <v>2528284</v>
      </c>
      <c r="G17" s="28">
        <f t="shared" si="0"/>
        <v>538601</v>
      </c>
      <c r="H17" s="28">
        <f t="shared" si="0"/>
        <v>548345</v>
      </c>
      <c r="I17" s="28">
        <f t="shared" si="0"/>
        <v>459656</v>
      </c>
      <c r="J17" s="28">
        <f t="shared" si="0"/>
        <v>1546602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1546602</v>
      </c>
      <c r="X17" s="28">
        <f t="shared" si="0"/>
        <v>550248</v>
      </c>
      <c r="Y17" s="28">
        <f t="shared" si="0"/>
        <v>996354</v>
      </c>
      <c r="Z17" s="29">
        <f>+IF(X17&lt;&gt;0,+(Y17/X17)*100,0)</f>
        <v>181.07362498364375</v>
      </c>
      <c r="AA17" s="30">
        <f>SUM(AA6:AA16)</f>
        <v>2528284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-3081000</v>
      </c>
      <c r="F26" s="20">
        <v>-3081000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-770250</v>
      </c>
      <c r="Y26" s="20">
        <v>770250</v>
      </c>
      <c r="Z26" s="21">
        <v>-100</v>
      </c>
      <c r="AA26" s="22">
        <v>-3081000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-3081000</v>
      </c>
      <c r="F27" s="28">
        <f t="shared" si="1"/>
        <v>-3081000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-770250</v>
      </c>
      <c r="Y27" s="28">
        <f t="shared" si="1"/>
        <v>770250</v>
      </c>
      <c r="Z27" s="29">
        <f>+IF(X27&lt;&gt;0,+(Y27/X27)*100,0)</f>
        <v>-100</v>
      </c>
      <c r="AA27" s="30">
        <f>SUM(AA21:AA26)</f>
        <v>-3081000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8617</v>
      </c>
      <c r="D38" s="32">
        <f>+D17+D27+D36</f>
        <v>0</v>
      </c>
      <c r="E38" s="33">
        <f t="shared" si="3"/>
        <v>-552716</v>
      </c>
      <c r="F38" s="2">
        <f t="shared" si="3"/>
        <v>-552716</v>
      </c>
      <c r="G38" s="2">
        <f t="shared" si="3"/>
        <v>538601</v>
      </c>
      <c r="H38" s="2">
        <f t="shared" si="3"/>
        <v>548345</v>
      </c>
      <c r="I38" s="2">
        <f t="shared" si="3"/>
        <v>459656</v>
      </c>
      <c r="J38" s="2">
        <f t="shared" si="3"/>
        <v>1546602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1546602</v>
      </c>
      <c r="X38" s="2">
        <f t="shared" si="3"/>
        <v>-220002</v>
      </c>
      <c r="Y38" s="2">
        <f t="shared" si="3"/>
        <v>1766604</v>
      </c>
      <c r="Z38" s="34">
        <f>+IF(X38&lt;&gt;0,+(Y38/X38)*100,0)</f>
        <v>-802.99451823165236</v>
      </c>
      <c r="AA38" s="35">
        <f>+AA17+AA27+AA36</f>
        <v>-552716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538601</v>
      </c>
      <c r="I39" s="2">
        <f>+H40+I60</f>
        <v>1086946</v>
      </c>
      <c r="J39" s="2">
        <f>+G39</f>
        <v>0</v>
      </c>
      <c r="K39" s="2">
        <f>+I40+K60</f>
        <v>1546602</v>
      </c>
      <c r="L39" s="2">
        <f>+K40+L60</f>
        <v>1546602</v>
      </c>
      <c r="M39" s="2">
        <f>+L40+M60</f>
        <v>1546602</v>
      </c>
      <c r="N39" s="2">
        <f>+K39</f>
        <v>1546602</v>
      </c>
      <c r="O39" s="2">
        <f>+M40+O60</f>
        <v>1546602</v>
      </c>
      <c r="P39" s="2">
        <f>+O40+P60</f>
        <v>1546602</v>
      </c>
      <c r="Q39" s="2">
        <f>+P40+Q60</f>
        <v>1546602</v>
      </c>
      <c r="R39" s="2">
        <f>+O39</f>
        <v>1546602</v>
      </c>
      <c r="S39" s="2">
        <f>+Q40+S60</f>
        <v>1546602</v>
      </c>
      <c r="T39" s="2">
        <f>+S40+T60</f>
        <v>1546602</v>
      </c>
      <c r="U39" s="2">
        <f>+T40+U60</f>
        <v>1546602</v>
      </c>
      <c r="V39" s="2">
        <f>+S39</f>
        <v>1546602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8617</v>
      </c>
      <c r="D40" s="43">
        <f t="shared" ref="D40:AA40" si="4">+D38+D39</f>
        <v>0</v>
      </c>
      <c r="E40" s="44">
        <f t="shared" si="4"/>
        <v>-552716</v>
      </c>
      <c r="F40" s="45">
        <f t="shared" si="4"/>
        <v>-552716</v>
      </c>
      <c r="G40" s="45">
        <f t="shared" si="4"/>
        <v>538601</v>
      </c>
      <c r="H40" s="45">
        <f t="shared" si="4"/>
        <v>1086946</v>
      </c>
      <c r="I40" s="45">
        <f t="shared" si="4"/>
        <v>1546602</v>
      </c>
      <c r="J40" s="45">
        <f>+I40</f>
        <v>1546602</v>
      </c>
      <c r="K40" s="45">
        <f t="shared" si="4"/>
        <v>1546602</v>
      </c>
      <c r="L40" s="45">
        <f t="shared" si="4"/>
        <v>1546602</v>
      </c>
      <c r="M40" s="45">
        <f t="shared" si="4"/>
        <v>1546602</v>
      </c>
      <c r="N40" s="45">
        <f>+M40</f>
        <v>1546602</v>
      </c>
      <c r="O40" s="45">
        <f t="shared" si="4"/>
        <v>1546602</v>
      </c>
      <c r="P40" s="45">
        <f t="shared" si="4"/>
        <v>1546602</v>
      </c>
      <c r="Q40" s="45">
        <f t="shared" si="4"/>
        <v>1546602</v>
      </c>
      <c r="R40" s="45">
        <f>+Q40</f>
        <v>1546602</v>
      </c>
      <c r="S40" s="45">
        <f t="shared" si="4"/>
        <v>1546602</v>
      </c>
      <c r="T40" s="45">
        <f t="shared" si="4"/>
        <v>1546602</v>
      </c>
      <c r="U40" s="45">
        <f t="shared" si="4"/>
        <v>1546602</v>
      </c>
      <c r="V40" s="45">
        <f>+U40</f>
        <v>1546602</v>
      </c>
      <c r="W40" s="45">
        <f>+V40</f>
        <v>1546602</v>
      </c>
      <c r="X40" s="45">
        <f t="shared" si="4"/>
        <v>-220002</v>
      </c>
      <c r="Y40" s="45">
        <f t="shared" si="4"/>
        <v>1766604</v>
      </c>
      <c r="Z40" s="46">
        <f>+IF(X40&lt;&gt;0,+(Y40/X40)*100,0)</f>
        <v>-802.99451823165236</v>
      </c>
      <c r="AA40" s="47">
        <f t="shared" si="4"/>
        <v>-552716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-2000023</v>
      </c>
      <c r="F38" s="2">
        <f t="shared" si="3"/>
        <v>-2000023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-500001</v>
      </c>
      <c r="Y38" s="2">
        <f t="shared" si="3"/>
        <v>500001</v>
      </c>
      <c r="Z38" s="34">
        <f>+IF(X38&lt;&gt;0,+(Y38/X38)*100,0)</f>
        <v>-100</v>
      </c>
      <c r="AA38" s="35">
        <f>+AA17+AA27+AA36</f>
        <v>-2000023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-2000023</v>
      </c>
      <c r="F40" s="45">
        <f t="shared" si="4"/>
        <v>-2000023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-500001</v>
      </c>
      <c r="Y40" s="45">
        <f t="shared" si="4"/>
        <v>500001</v>
      </c>
      <c r="Z40" s="46">
        <f>+IF(X40&lt;&gt;0,+(Y40/X40)*100,0)</f>
        <v>-100</v>
      </c>
      <c r="AA40" s="47">
        <f t="shared" si="4"/>
        <v>-2000023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-600000</v>
      </c>
      <c r="F14" s="20">
        <v>-600000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-150000</v>
      </c>
      <c r="Y14" s="20">
        <v>150000</v>
      </c>
      <c r="Z14" s="21">
        <v>-100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-600000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</v>
      </c>
      <c r="Y17" s="28">
        <f t="shared" si="0"/>
        <v>150000</v>
      </c>
      <c r="Z17" s="29">
        <f>+IF(X17&lt;&gt;0,+(Y17/X17)*100,0)</f>
        <v>-100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-600000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</v>
      </c>
      <c r="Y38" s="2">
        <f t="shared" si="3"/>
        <v>150000</v>
      </c>
      <c r="Z38" s="34">
        <f>+IF(X38&lt;&gt;0,+(Y38/X38)*100,0)</f>
        <v>-100</v>
      </c>
      <c r="AA38" s="35">
        <f>+AA17+AA27+AA36</f>
        <v>-600000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-600000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</v>
      </c>
      <c r="Y40" s="45">
        <f t="shared" si="4"/>
        <v>150000</v>
      </c>
      <c r="Z40" s="46">
        <f>+IF(X40&lt;&gt;0,+(Y40/X40)*100,0)</f>
        <v>-100</v>
      </c>
      <c r="AA40" s="47">
        <f t="shared" si="4"/>
        <v>-600000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</v>
      </c>
      <c r="F14" s="20">
        <v>-10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9999990</v>
      </c>
      <c r="F17" s="28">
        <f t="shared" si="0"/>
        <v>9999990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2499999</v>
      </c>
      <c r="Y17" s="28">
        <f t="shared" si="0"/>
        <v>-2499999</v>
      </c>
      <c r="Z17" s="29">
        <f>+IF(X17&lt;&gt;0,+(Y17/X17)*100,0)</f>
        <v>-100</v>
      </c>
      <c r="AA17" s="30">
        <f>SUM(AA6:AA16)</f>
        <v>9999990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9999990</v>
      </c>
      <c r="F38" s="2">
        <f t="shared" si="3"/>
        <v>9999990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2499999</v>
      </c>
      <c r="Y38" s="2">
        <f t="shared" si="3"/>
        <v>-2499999</v>
      </c>
      <c r="Z38" s="34">
        <f>+IF(X38&lt;&gt;0,+(Y38/X38)*100,0)</f>
        <v>-100</v>
      </c>
      <c r="AA38" s="35">
        <f>+AA17+AA27+AA36</f>
        <v>9999990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9999990</v>
      </c>
      <c r="F40" s="45">
        <f t="shared" si="4"/>
        <v>9999990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2499999</v>
      </c>
      <c r="Y40" s="45">
        <f t="shared" si="4"/>
        <v>-2499999</v>
      </c>
      <c r="Z40" s="46">
        <f>+IF(X40&lt;&gt;0,+(Y40/X40)*100,0)</f>
        <v>-100</v>
      </c>
      <c r="AA40" s="47">
        <f t="shared" si="4"/>
        <v>9999990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</v>
      </c>
      <c r="F38" s="2">
        <f t="shared" si="3"/>
        <v>-100000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</v>
      </c>
      <c r="Y38" s="2">
        <f t="shared" si="3"/>
        <v>24999</v>
      </c>
      <c r="Z38" s="34">
        <f>+IF(X38&lt;&gt;0,+(Y38/X38)*100,0)</f>
        <v>-100</v>
      </c>
      <c r="AA38" s="35">
        <f>+AA17+AA27+AA36</f>
        <v>-100000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</v>
      </c>
      <c r="F40" s="45">
        <f t="shared" si="4"/>
        <v>-100000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</v>
      </c>
      <c r="Y40" s="45">
        <f t="shared" si="4"/>
        <v>24999</v>
      </c>
      <c r="Z40" s="46">
        <f>+IF(X40&lt;&gt;0,+(Y40/X40)*100,0)</f>
        <v>-100</v>
      </c>
      <c r="AA40" s="47">
        <f t="shared" si="4"/>
        <v>-100000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6183</v>
      </c>
      <c r="D7" s="18"/>
      <c r="E7" s="19">
        <v>91032</v>
      </c>
      <c r="F7" s="20">
        <v>91032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22758</v>
      </c>
      <c r="Y7" s="20">
        <v>-22758</v>
      </c>
      <c r="Z7" s="21">
        <v>-100</v>
      </c>
      <c r="AA7" s="22">
        <v>91032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4035455</v>
      </c>
      <c r="D14" s="18"/>
      <c r="E14" s="19">
        <v>4027598</v>
      </c>
      <c r="F14" s="20">
        <v>4027598</v>
      </c>
      <c r="G14" s="20"/>
      <c r="H14" s="20">
        <v>-245628</v>
      </c>
      <c r="I14" s="20">
        <v>852306</v>
      </c>
      <c r="J14" s="20">
        <v>606678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606678</v>
      </c>
      <c r="X14" s="20">
        <v>1006887</v>
      </c>
      <c r="Y14" s="20">
        <v>-400209</v>
      </c>
      <c r="Z14" s="21">
        <v>-39.747161300126031</v>
      </c>
      <c r="AA14" s="22">
        <v>4027598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9041638</v>
      </c>
      <c r="D17" s="26">
        <f>SUM(D6:D16)</f>
        <v>0</v>
      </c>
      <c r="E17" s="27">
        <f t="shared" si="0"/>
        <v>4118630</v>
      </c>
      <c r="F17" s="28">
        <f t="shared" si="0"/>
        <v>4118630</v>
      </c>
      <c r="G17" s="28">
        <f t="shared" si="0"/>
        <v>0</v>
      </c>
      <c r="H17" s="28">
        <f t="shared" si="0"/>
        <v>-245628</v>
      </c>
      <c r="I17" s="28">
        <f t="shared" si="0"/>
        <v>852306</v>
      </c>
      <c r="J17" s="28">
        <f t="shared" si="0"/>
        <v>606678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606678</v>
      </c>
      <c r="X17" s="28">
        <f t="shared" si="0"/>
        <v>1029645</v>
      </c>
      <c r="Y17" s="28">
        <f t="shared" si="0"/>
        <v>-422967</v>
      </c>
      <c r="Z17" s="29">
        <f>+IF(X17&lt;&gt;0,+(Y17/X17)*100,0)</f>
        <v>-41.078915548562854</v>
      </c>
      <c r="AA17" s="30">
        <f>SUM(AA6:AA16)</f>
        <v>4118630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-9450000</v>
      </c>
      <c r="F26" s="20">
        <v>-9450000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-2362500</v>
      </c>
      <c r="Y26" s="20">
        <v>2362500</v>
      </c>
      <c r="Z26" s="21">
        <v>-100</v>
      </c>
      <c r="AA26" s="22">
        <v>-9450000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-9450000</v>
      </c>
      <c r="F27" s="28">
        <f t="shared" si="1"/>
        <v>-9450000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-2362500</v>
      </c>
      <c r="Y27" s="28">
        <f t="shared" si="1"/>
        <v>2362500</v>
      </c>
      <c r="Z27" s="29">
        <f>+IF(X27&lt;&gt;0,+(Y27/X27)*100,0)</f>
        <v>-100</v>
      </c>
      <c r="AA27" s="30">
        <f>SUM(AA21:AA26)</f>
        <v>-9450000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9041638</v>
      </c>
      <c r="D38" s="32">
        <f>+D17+D27+D36</f>
        <v>0</v>
      </c>
      <c r="E38" s="33">
        <f t="shared" si="3"/>
        <v>-5331370</v>
      </c>
      <c r="F38" s="2">
        <f t="shared" si="3"/>
        <v>-5331370</v>
      </c>
      <c r="G38" s="2">
        <f t="shared" si="3"/>
        <v>0</v>
      </c>
      <c r="H38" s="2">
        <f t="shared" si="3"/>
        <v>-245628</v>
      </c>
      <c r="I38" s="2">
        <f t="shared" si="3"/>
        <v>852306</v>
      </c>
      <c r="J38" s="2">
        <f t="shared" si="3"/>
        <v>606678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606678</v>
      </c>
      <c r="X38" s="2">
        <f t="shared" si="3"/>
        <v>-1332855</v>
      </c>
      <c r="Y38" s="2">
        <f t="shared" si="3"/>
        <v>1939533</v>
      </c>
      <c r="Z38" s="34">
        <f>+IF(X38&lt;&gt;0,+(Y38/X38)*100,0)</f>
        <v>-145.5171792880696</v>
      </c>
      <c r="AA38" s="35">
        <f>+AA17+AA27+AA36</f>
        <v>-5331370</v>
      </c>
    </row>
    <row r="39" spans="1:27" x14ac:dyDescent="0.25">
      <c r="A39" s="23" t="s">
        <v>61</v>
      </c>
      <c r="B39" s="17"/>
      <c r="C39" s="32">
        <v>2511480</v>
      </c>
      <c r="D39" s="32"/>
      <c r="E39" s="33"/>
      <c r="F39" s="2"/>
      <c r="G39" s="2"/>
      <c r="H39" s="2">
        <f>+G40+H60</f>
        <v>0</v>
      </c>
      <c r="I39" s="2">
        <f>+H40+I60</f>
        <v>-245628</v>
      </c>
      <c r="J39" s="2">
        <f>+G39</f>
        <v>0</v>
      </c>
      <c r="K39" s="2">
        <f>+I40+K60</f>
        <v>606678</v>
      </c>
      <c r="L39" s="2">
        <f>+K40+L60</f>
        <v>606678</v>
      </c>
      <c r="M39" s="2">
        <f>+L40+M60</f>
        <v>606678</v>
      </c>
      <c r="N39" s="2">
        <f>+K39</f>
        <v>606678</v>
      </c>
      <c r="O39" s="2">
        <f>+M40+O60</f>
        <v>606678</v>
      </c>
      <c r="P39" s="2">
        <f>+O40+P60</f>
        <v>606678</v>
      </c>
      <c r="Q39" s="2">
        <f>+P40+Q60</f>
        <v>606678</v>
      </c>
      <c r="R39" s="2">
        <f>+O39</f>
        <v>606678</v>
      </c>
      <c r="S39" s="2">
        <f>+Q40+S60</f>
        <v>606678</v>
      </c>
      <c r="T39" s="2">
        <f>+S40+T60</f>
        <v>606678</v>
      </c>
      <c r="U39" s="2">
        <f>+T40+U60</f>
        <v>606678</v>
      </c>
      <c r="V39" s="2">
        <f>+S39</f>
        <v>606678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11553118</v>
      </c>
      <c r="D40" s="43">
        <f t="shared" ref="D40:AA40" si="4">+D38+D39</f>
        <v>0</v>
      </c>
      <c r="E40" s="44">
        <f t="shared" si="4"/>
        <v>-5331370</v>
      </c>
      <c r="F40" s="45">
        <f t="shared" si="4"/>
        <v>-5331370</v>
      </c>
      <c r="G40" s="45">
        <f t="shared" si="4"/>
        <v>0</v>
      </c>
      <c r="H40" s="45">
        <f t="shared" si="4"/>
        <v>-245628</v>
      </c>
      <c r="I40" s="45">
        <f t="shared" si="4"/>
        <v>606678</v>
      </c>
      <c r="J40" s="45">
        <f>+I40</f>
        <v>606678</v>
      </c>
      <c r="K40" s="45">
        <f t="shared" si="4"/>
        <v>606678</v>
      </c>
      <c r="L40" s="45">
        <f t="shared" si="4"/>
        <v>606678</v>
      </c>
      <c r="M40" s="45">
        <f t="shared" si="4"/>
        <v>606678</v>
      </c>
      <c r="N40" s="45">
        <f>+M40</f>
        <v>606678</v>
      </c>
      <c r="O40" s="45">
        <f t="shared" si="4"/>
        <v>606678</v>
      </c>
      <c r="P40" s="45">
        <f t="shared" si="4"/>
        <v>606678</v>
      </c>
      <c r="Q40" s="45">
        <f t="shared" si="4"/>
        <v>606678</v>
      </c>
      <c r="R40" s="45">
        <f>+Q40</f>
        <v>606678</v>
      </c>
      <c r="S40" s="45">
        <f t="shared" si="4"/>
        <v>606678</v>
      </c>
      <c r="T40" s="45">
        <f t="shared" si="4"/>
        <v>606678</v>
      </c>
      <c r="U40" s="45">
        <f t="shared" si="4"/>
        <v>606678</v>
      </c>
      <c r="V40" s="45">
        <f>+U40</f>
        <v>606678</v>
      </c>
      <c r="W40" s="45">
        <f>+V40</f>
        <v>606678</v>
      </c>
      <c r="X40" s="45">
        <f t="shared" si="4"/>
        <v>-1332855</v>
      </c>
      <c r="Y40" s="45">
        <f t="shared" si="4"/>
        <v>1939533</v>
      </c>
      <c r="Z40" s="46">
        <f>+IF(X40&lt;&gt;0,+(Y40/X40)*100,0)</f>
        <v>-145.5171792880696</v>
      </c>
      <c r="AA40" s="47">
        <f t="shared" si="4"/>
        <v>-5331370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>
        <v>-628057</v>
      </c>
      <c r="H14" s="20">
        <v>-554256</v>
      </c>
      <c r="I14" s="20">
        <v>-502090</v>
      </c>
      <c r="J14" s="20">
        <v>-1684403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-1684403</v>
      </c>
      <c r="X14" s="20">
        <v>5</v>
      </c>
      <c r="Y14" s="20">
        <v>-1684408</v>
      </c>
      <c r="Z14" s="21">
        <v>-33688160</v>
      </c>
      <c r="AA14" s="22">
        <v>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-628057</v>
      </c>
      <c r="H17" s="28">
        <f t="shared" si="0"/>
        <v>-554256</v>
      </c>
      <c r="I17" s="28">
        <f t="shared" si="0"/>
        <v>-502090</v>
      </c>
      <c r="J17" s="28">
        <f t="shared" si="0"/>
        <v>-1684403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-1684403</v>
      </c>
      <c r="X17" s="28">
        <f t="shared" si="0"/>
        <v>5</v>
      </c>
      <c r="Y17" s="28">
        <f t="shared" si="0"/>
        <v>-1684408</v>
      </c>
      <c r="Z17" s="29">
        <f>+IF(X17&lt;&gt;0,+(Y17/X17)*100,0)</f>
        <v>-33688160</v>
      </c>
      <c r="AA17" s="30">
        <f>SUM(AA6:AA16)</f>
        <v>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-40406014</v>
      </c>
      <c r="F26" s="20">
        <v>-40406014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-10101529</v>
      </c>
      <c r="Y26" s="20">
        <v>10101529</v>
      </c>
      <c r="Z26" s="21">
        <v>-100</v>
      </c>
      <c r="AA26" s="22">
        <v>-40406014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-40406014</v>
      </c>
      <c r="F27" s="28">
        <f t="shared" si="1"/>
        <v>-40406014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-10101529</v>
      </c>
      <c r="Y27" s="28">
        <f t="shared" si="1"/>
        <v>10101529</v>
      </c>
      <c r="Z27" s="29">
        <f>+IF(X27&lt;&gt;0,+(Y27/X27)*100,0)</f>
        <v>-100</v>
      </c>
      <c r="AA27" s="30">
        <f>SUM(AA21:AA26)</f>
        <v>-40406014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-40406009</v>
      </c>
      <c r="F38" s="2">
        <f t="shared" si="3"/>
        <v>-40406009</v>
      </c>
      <c r="G38" s="2">
        <f t="shared" si="3"/>
        <v>-628057</v>
      </c>
      <c r="H38" s="2">
        <f t="shared" si="3"/>
        <v>-554256</v>
      </c>
      <c r="I38" s="2">
        <f t="shared" si="3"/>
        <v>-502090</v>
      </c>
      <c r="J38" s="2">
        <f t="shared" si="3"/>
        <v>-1684403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-1684403</v>
      </c>
      <c r="X38" s="2">
        <f t="shared" si="3"/>
        <v>-10101524</v>
      </c>
      <c r="Y38" s="2">
        <f t="shared" si="3"/>
        <v>8417121</v>
      </c>
      <c r="Z38" s="34">
        <f>+IF(X38&lt;&gt;0,+(Y38/X38)*100,0)</f>
        <v>-83.325258644141215</v>
      </c>
      <c r="AA38" s="35">
        <f>+AA17+AA27+AA36</f>
        <v>-40406009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-628057</v>
      </c>
      <c r="I39" s="2">
        <f>+H40+I60</f>
        <v>-1182313</v>
      </c>
      <c r="J39" s="2">
        <f>+G39</f>
        <v>0</v>
      </c>
      <c r="K39" s="2">
        <f>+I40+K60</f>
        <v>-1684403</v>
      </c>
      <c r="L39" s="2">
        <f>+K40+L60</f>
        <v>-1684403</v>
      </c>
      <c r="M39" s="2">
        <f>+L40+M60</f>
        <v>-1684403</v>
      </c>
      <c r="N39" s="2">
        <f>+K39</f>
        <v>-1684403</v>
      </c>
      <c r="O39" s="2">
        <f>+M40+O60</f>
        <v>-1684403</v>
      </c>
      <c r="P39" s="2">
        <f>+O40+P60</f>
        <v>-1684403</v>
      </c>
      <c r="Q39" s="2">
        <f>+P40+Q60</f>
        <v>-1684403</v>
      </c>
      <c r="R39" s="2">
        <f>+O39</f>
        <v>-1684403</v>
      </c>
      <c r="S39" s="2">
        <f>+Q40+S60</f>
        <v>-1684403</v>
      </c>
      <c r="T39" s="2">
        <f>+S40+T60</f>
        <v>-1684403</v>
      </c>
      <c r="U39" s="2">
        <f>+T40+U60</f>
        <v>-1684403</v>
      </c>
      <c r="V39" s="2">
        <f>+S39</f>
        <v>-1684403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-40406009</v>
      </c>
      <c r="F40" s="45">
        <f t="shared" si="4"/>
        <v>-40406009</v>
      </c>
      <c r="G40" s="45">
        <f t="shared" si="4"/>
        <v>-628057</v>
      </c>
      <c r="H40" s="45">
        <f t="shared" si="4"/>
        <v>-1182313</v>
      </c>
      <c r="I40" s="45">
        <f t="shared" si="4"/>
        <v>-1684403</v>
      </c>
      <c r="J40" s="45">
        <f>+I40</f>
        <v>-1684403</v>
      </c>
      <c r="K40" s="45">
        <f t="shared" si="4"/>
        <v>-1684403</v>
      </c>
      <c r="L40" s="45">
        <f t="shared" si="4"/>
        <v>-1684403</v>
      </c>
      <c r="M40" s="45">
        <f t="shared" si="4"/>
        <v>-1684403</v>
      </c>
      <c r="N40" s="45">
        <f>+M40</f>
        <v>-1684403</v>
      </c>
      <c r="O40" s="45">
        <f t="shared" si="4"/>
        <v>-1684403</v>
      </c>
      <c r="P40" s="45">
        <f t="shared" si="4"/>
        <v>-1684403</v>
      </c>
      <c r="Q40" s="45">
        <f t="shared" si="4"/>
        <v>-1684403</v>
      </c>
      <c r="R40" s="45">
        <f>+Q40</f>
        <v>-1684403</v>
      </c>
      <c r="S40" s="45">
        <f t="shared" si="4"/>
        <v>-1684403</v>
      </c>
      <c r="T40" s="45">
        <f t="shared" si="4"/>
        <v>-1684403</v>
      </c>
      <c r="U40" s="45">
        <f t="shared" si="4"/>
        <v>-1684403</v>
      </c>
      <c r="V40" s="45">
        <f>+U40</f>
        <v>-1684403</v>
      </c>
      <c r="W40" s="45">
        <f>+V40</f>
        <v>-1684403</v>
      </c>
      <c r="X40" s="45">
        <f t="shared" si="4"/>
        <v>-10101524</v>
      </c>
      <c r="Y40" s="45">
        <f t="shared" si="4"/>
        <v>8417121</v>
      </c>
      <c r="Z40" s="46">
        <f>+IF(X40&lt;&gt;0,+(Y40/X40)*100,0)</f>
        <v>-83.325258644141215</v>
      </c>
      <c r="AA40" s="47">
        <f t="shared" si="4"/>
        <v>-40406009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12340353</v>
      </c>
      <c r="F7" s="20">
        <v>12340353</v>
      </c>
      <c r="G7" s="20"/>
      <c r="H7" s="20"/>
      <c r="I7" s="20">
        <v>-432707</v>
      </c>
      <c r="J7" s="20">
        <v>-432707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-432707</v>
      </c>
      <c r="X7" s="20">
        <v>3085089</v>
      </c>
      <c r="Y7" s="20">
        <v>-3517796</v>
      </c>
      <c r="Z7" s="21">
        <v>-114.025754200284</v>
      </c>
      <c r="AA7" s="22">
        <v>12340353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12975000</v>
      </c>
      <c r="F10" s="20">
        <v>12975000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3243750</v>
      </c>
      <c r="Y10" s="20">
        <v>-3243750</v>
      </c>
      <c r="Z10" s="21">
        <v>-100</v>
      </c>
      <c r="AA10" s="22">
        <v>12975000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-3560124</v>
      </c>
      <c r="F14" s="20">
        <v>-3560124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-890034</v>
      </c>
      <c r="Y14" s="20">
        <v>890034</v>
      </c>
      <c r="Z14" s="21">
        <v>-100</v>
      </c>
      <c r="AA14" s="22">
        <v>-3560124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21755229</v>
      </c>
      <c r="F17" s="28">
        <f t="shared" si="0"/>
        <v>21755229</v>
      </c>
      <c r="G17" s="28">
        <f t="shared" si="0"/>
        <v>0</v>
      </c>
      <c r="H17" s="28">
        <f t="shared" si="0"/>
        <v>0</v>
      </c>
      <c r="I17" s="28">
        <f t="shared" si="0"/>
        <v>-432707</v>
      </c>
      <c r="J17" s="28">
        <f t="shared" si="0"/>
        <v>-432707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-432707</v>
      </c>
      <c r="X17" s="28">
        <f t="shared" si="0"/>
        <v>5438805</v>
      </c>
      <c r="Y17" s="28">
        <f t="shared" si="0"/>
        <v>-5871512</v>
      </c>
      <c r="Z17" s="29">
        <f>+IF(X17&lt;&gt;0,+(Y17/X17)*100,0)</f>
        <v>-107.95592046414609</v>
      </c>
      <c r="AA17" s="30">
        <f>SUM(AA6:AA16)</f>
        <v>21755229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-14921250</v>
      </c>
      <c r="F26" s="20">
        <v>-14921250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-3730314</v>
      </c>
      <c r="Y26" s="20">
        <v>3730314</v>
      </c>
      <c r="Z26" s="21">
        <v>-100</v>
      </c>
      <c r="AA26" s="22">
        <v>-14921250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-14921250</v>
      </c>
      <c r="F27" s="28">
        <f t="shared" si="1"/>
        <v>-14921250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-3730314</v>
      </c>
      <c r="Y27" s="28">
        <f t="shared" si="1"/>
        <v>3730314</v>
      </c>
      <c r="Z27" s="29">
        <f>+IF(X27&lt;&gt;0,+(Y27/X27)*100,0)</f>
        <v>-100</v>
      </c>
      <c r="AA27" s="30">
        <f>SUM(AA21:AA26)</f>
        <v>-14921250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6833979</v>
      </c>
      <c r="F38" s="2">
        <f t="shared" si="3"/>
        <v>6833979</v>
      </c>
      <c r="G38" s="2">
        <f t="shared" si="3"/>
        <v>0</v>
      </c>
      <c r="H38" s="2">
        <f t="shared" si="3"/>
        <v>0</v>
      </c>
      <c r="I38" s="2">
        <f t="shared" si="3"/>
        <v>-432707</v>
      </c>
      <c r="J38" s="2">
        <f t="shared" si="3"/>
        <v>-432707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-432707</v>
      </c>
      <c r="X38" s="2">
        <f t="shared" si="3"/>
        <v>1708491</v>
      </c>
      <c r="Y38" s="2">
        <f t="shared" si="3"/>
        <v>-2141198</v>
      </c>
      <c r="Z38" s="34">
        <f>+IF(X38&lt;&gt;0,+(Y38/X38)*100,0)</f>
        <v>-125.32685276071105</v>
      </c>
      <c r="AA38" s="35">
        <f>+AA17+AA27+AA36</f>
        <v>6833979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-432707</v>
      </c>
      <c r="L39" s="2">
        <f>+K40+L60</f>
        <v>-432707</v>
      </c>
      <c r="M39" s="2">
        <f>+L40+M60</f>
        <v>-432707</v>
      </c>
      <c r="N39" s="2">
        <f>+K39</f>
        <v>-432707</v>
      </c>
      <c r="O39" s="2">
        <f>+M40+O60</f>
        <v>-432707</v>
      </c>
      <c r="P39" s="2">
        <f>+O40+P60</f>
        <v>-432707</v>
      </c>
      <c r="Q39" s="2">
        <f>+P40+Q60</f>
        <v>-432707</v>
      </c>
      <c r="R39" s="2">
        <f>+O39</f>
        <v>-432707</v>
      </c>
      <c r="S39" s="2">
        <f>+Q40+S60</f>
        <v>-432707</v>
      </c>
      <c r="T39" s="2">
        <f>+S40+T60</f>
        <v>-432707</v>
      </c>
      <c r="U39" s="2">
        <f>+T40+U60</f>
        <v>-432707</v>
      </c>
      <c r="V39" s="2">
        <f>+S39</f>
        <v>-432707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6833979</v>
      </c>
      <c r="F40" s="45">
        <f t="shared" si="4"/>
        <v>6833979</v>
      </c>
      <c r="G40" s="45">
        <f t="shared" si="4"/>
        <v>0</v>
      </c>
      <c r="H40" s="45">
        <f t="shared" si="4"/>
        <v>0</v>
      </c>
      <c r="I40" s="45">
        <f t="shared" si="4"/>
        <v>-432707</v>
      </c>
      <c r="J40" s="45">
        <f>+I40</f>
        <v>-432707</v>
      </c>
      <c r="K40" s="45">
        <f t="shared" si="4"/>
        <v>-432707</v>
      </c>
      <c r="L40" s="45">
        <f t="shared" si="4"/>
        <v>-432707</v>
      </c>
      <c r="M40" s="45">
        <f t="shared" si="4"/>
        <v>-432707</v>
      </c>
      <c r="N40" s="45">
        <f>+M40</f>
        <v>-432707</v>
      </c>
      <c r="O40" s="45">
        <f t="shared" si="4"/>
        <v>-432707</v>
      </c>
      <c r="P40" s="45">
        <f t="shared" si="4"/>
        <v>-432707</v>
      </c>
      <c r="Q40" s="45">
        <f t="shared" si="4"/>
        <v>-432707</v>
      </c>
      <c r="R40" s="45">
        <f>+Q40</f>
        <v>-432707</v>
      </c>
      <c r="S40" s="45">
        <f t="shared" si="4"/>
        <v>-432707</v>
      </c>
      <c r="T40" s="45">
        <f t="shared" si="4"/>
        <v>-432707</v>
      </c>
      <c r="U40" s="45">
        <f t="shared" si="4"/>
        <v>-432707</v>
      </c>
      <c r="V40" s="45">
        <f>+U40</f>
        <v>-432707</v>
      </c>
      <c r="W40" s="45">
        <f>+V40</f>
        <v>-432707</v>
      </c>
      <c r="X40" s="45">
        <f t="shared" si="4"/>
        <v>1708491</v>
      </c>
      <c r="Y40" s="45">
        <f t="shared" si="4"/>
        <v>-2141198</v>
      </c>
      <c r="Z40" s="46">
        <f>+IF(X40&lt;&gt;0,+(Y40/X40)*100,0)</f>
        <v>-125.32685276071105</v>
      </c>
      <c r="AA40" s="47">
        <f t="shared" si="4"/>
        <v>6833979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68432893</v>
      </c>
      <c r="D7" s="18"/>
      <c r="E7" s="19">
        <v>89380255</v>
      </c>
      <c r="F7" s="20">
        <v>89380255</v>
      </c>
      <c r="G7" s="20">
        <v>5754110</v>
      </c>
      <c r="H7" s="20">
        <v>5051395</v>
      </c>
      <c r="I7" s="20">
        <v>5054610</v>
      </c>
      <c r="J7" s="20">
        <v>15860115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15860115</v>
      </c>
      <c r="X7" s="20">
        <v>22345065</v>
      </c>
      <c r="Y7" s="20">
        <v>-6484950</v>
      </c>
      <c r="Z7" s="21">
        <v>-29.021844420680807</v>
      </c>
      <c r="AA7" s="22">
        <v>89380255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3450</v>
      </c>
      <c r="H8" s="20"/>
      <c r="I8" s="20"/>
      <c r="J8" s="20">
        <v>3450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3450</v>
      </c>
      <c r="X8" s="20"/>
      <c r="Y8" s="20">
        <v>3450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1355434</v>
      </c>
      <c r="F9" s="20">
        <v>1355434</v>
      </c>
      <c r="G9" s="20"/>
      <c r="H9" s="20"/>
      <c r="I9" s="20">
        <v>266</v>
      </c>
      <c r="J9" s="20">
        <v>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266</v>
      </c>
      <c r="X9" s="20">
        <v>338859</v>
      </c>
      <c r="Y9" s="20">
        <v>-338593</v>
      </c>
      <c r="Z9" s="21">
        <v>-99.921501273391002</v>
      </c>
      <c r="AA9" s="22">
        <v>1355434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5869566</v>
      </c>
      <c r="F10" s="20">
        <v>5869566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1467393</v>
      </c>
      <c r="Y10" s="20">
        <v>-1467393</v>
      </c>
      <c r="Z10" s="21">
        <v>-100</v>
      </c>
      <c r="AA10" s="22">
        <v>5869566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-14118391</v>
      </c>
      <c r="D14" s="18"/>
      <c r="E14" s="19">
        <v>-50425371</v>
      </c>
      <c r="F14" s="20">
        <v>-50425371</v>
      </c>
      <c r="G14" s="20">
        <v>-914465</v>
      </c>
      <c r="H14" s="20">
        <v>-229796</v>
      </c>
      <c r="I14" s="20">
        <v>-1654463</v>
      </c>
      <c r="J14" s="20">
        <v>-2798724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-2798724</v>
      </c>
      <c r="X14" s="20">
        <v>-12606354</v>
      </c>
      <c r="Y14" s="20">
        <v>9807630</v>
      </c>
      <c r="Z14" s="21">
        <v>-77.799100358438295</v>
      </c>
      <c r="AA14" s="22">
        <v>-50425371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-2189000</v>
      </c>
      <c r="F15" s="20">
        <v>-2189000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-547251</v>
      </c>
      <c r="Y15" s="20">
        <v>547251</v>
      </c>
      <c r="Z15" s="21">
        <v>-100</v>
      </c>
      <c r="AA15" s="22">
        <v>-2189000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54314502</v>
      </c>
      <c r="D17" s="26">
        <f>SUM(D6:D16)</f>
        <v>0</v>
      </c>
      <c r="E17" s="27">
        <f t="shared" si="0"/>
        <v>43990884</v>
      </c>
      <c r="F17" s="28">
        <f t="shared" si="0"/>
        <v>43990884</v>
      </c>
      <c r="G17" s="28">
        <f t="shared" si="0"/>
        <v>4843095</v>
      </c>
      <c r="H17" s="28">
        <f t="shared" si="0"/>
        <v>4821599</v>
      </c>
      <c r="I17" s="28">
        <f t="shared" si="0"/>
        <v>3400413</v>
      </c>
      <c r="J17" s="28">
        <f t="shared" si="0"/>
        <v>13065107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13065107</v>
      </c>
      <c r="X17" s="28">
        <f t="shared" si="0"/>
        <v>10997712</v>
      </c>
      <c r="Y17" s="28">
        <f t="shared" si="0"/>
        <v>2067395</v>
      </c>
      <c r="Z17" s="29">
        <f>+IF(X17&lt;&gt;0,+(Y17/X17)*100,0)</f>
        <v>18.798410069294412</v>
      </c>
      <c r="AA17" s="30">
        <f>SUM(AA6:AA16)</f>
        <v>43990884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-8941447</v>
      </c>
      <c r="D26" s="18"/>
      <c r="E26" s="19">
        <v>-16192501</v>
      </c>
      <c r="F26" s="20">
        <v>-16192501</v>
      </c>
      <c r="G26" s="20"/>
      <c r="H26" s="20">
        <v>-85181</v>
      </c>
      <c r="I26" s="20"/>
      <c r="J26" s="20">
        <v>-85181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-85181</v>
      </c>
      <c r="X26" s="20">
        <v>-4048128</v>
      </c>
      <c r="Y26" s="20">
        <v>3962947</v>
      </c>
      <c r="Z26" s="21">
        <v>-97.895792820780372</v>
      </c>
      <c r="AA26" s="22">
        <v>-16192501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-8941447</v>
      </c>
      <c r="D27" s="26">
        <f>SUM(D21:D26)</f>
        <v>0</v>
      </c>
      <c r="E27" s="27">
        <f t="shared" si="1"/>
        <v>-16192501</v>
      </c>
      <c r="F27" s="28">
        <f t="shared" si="1"/>
        <v>-16192501</v>
      </c>
      <c r="G27" s="28">
        <f t="shared" si="1"/>
        <v>0</v>
      </c>
      <c r="H27" s="28">
        <f t="shared" si="1"/>
        <v>-85181</v>
      </c>
      <c r="I27" s="28">
        <f t="shared" si="1"/>
        <v>0</v>
      </c>
      <c r="J27" s="28">
        <f t="shared" si="1"/>
        <v>-85181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-85181</v>
      </c>
      <c r="X27" s="28">
        <f t="shared" si="1"/>
        <v>-4048128</v>
      </c>
      <c r="Y27" s="28">
        <f t="shared" si="1"/>
        <v>3962947</v>
      </c>
      <c r="Z27" s="29">
        <f>+IF(X27&lt;&gt;0,+(Y27/X27)*100,0)</f>
        <v>-97.895792820780372</v>
      </c>
      <c r="AA27" s="30">
        <f>SUM(AA21:AA26)</f>
        <v>-16192501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-19163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-19163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45353892</v>
      </c>
      <c r="D38" s="32">
        <f>+D17+D27+D36</f>
        <v>0</v>
      </c>
      <c r="E38" s="33">
        <f t="shared" si="3"/>
        <v>27798383</v>
      </c>
      <c r="F38" s="2">
        <f t="shared" si="3"/>
        <v>27798383</v>
      </c>
      <c r="G38" s="2">
        <f t="shared" si="3"/>
        <v>4843095</v>
      </c>
      <c r="H38" s="2">
        <f t="shared" si="3"/>
        <v>4736418</v>
      </c>
      <c r="I38" s="2">
        <f t="shared" si="3"/>
        <v>3400413</v>
      </c>
      <c r="J38" s="2">
        <f t="shared" si="3"/>
        <v>12979926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12979926</v>
      </c>
      <c r="X38" s="2">
        <f t="shared" si="3"/>
        <v>6949584</v>
      </c>
      <c r="Y38" s="2">
        <f t="shared" si="3"/>
        <v>6030342</v>
      </c>
      <c r="Z38" s="34">
        <f>+IF(X38&lt;&gt;0,+(Y38/X38)*100,0)</f>
        <v>86.772704668365762</v>
      </c>
      <c r="AA38" s="35">
        <f>+AA17+AA27+AA36</f>
        <v>27798383</v>
      </c>
    </row>
    <row r="39" spans="1:27" x14ac:dyDescent="0.25">
      <c r="A39" s="23" t="s">
        <v>61</v>
      </c>
      <c r="B39" s="17"/>
      <c r="C39" s="32">
        <v>41242082</v>
      </c>
      <c r="D39" s="32"/>
      <c r="E39" s="33">
        <v>123727565</v>
      </c>
      <c r="F39" s="2">
        <v>123727565</v>
      </c>
      <c r="G39" s="2">
        <v>87968703</v>
      </c>
      <c r="H39" s="2">
        <f>+G40+H60</f>
        <v>92811798</v>
      </c>
      <c r="I39" s="2">
        <f>+H40+I60</f>
        <v>97548216</v>
      </c>
      <c r="J39" s="2">
        <f>+G39</f>
        <v>87968703</v>
      </c>
      <c r="K39" s="2">
        <f>+I40+K60</f>
        <v>100948629</v>
      </c>
      <c r="L39" s="2">
        <f>+K40+L60</f>
        <v>100948629</v>
      </c>
      <c r="M39" s="2">
        <f>+L40+M60</f>
        <v>100948629</v>
      </c>
      <c r="N39" s="2">
        <f>+K39</f>
        <v>100948629</v>
      </c>
      <c r="O39" s="2">
        <f>+M40+O60</f>
        <v>100948629</v>
      </c>
      <c r="P39" s="2">
        <f>+O40+P60</f>
        <v>100948629</v>
      </c>
      <c r="Q39" s="2">
        <f>+P40+Q60</f>
        <v>100948629</v>
      </c>
      <c r="R39" s="2">
        <f>+O39</f>
        <v>100948629</v>
      </c>
      <c r="S39" s="2">
        <f>+Q40+S60</f>
        <v>100948629</v>
      </c>
      <c r="T39" s="2">
        <f>+S40+T60</f>
        <v>100948629</v>
      </c>
      <c r="U39" s="2">
        <f>+T40+U60</f>
        <v>100948629</v>
      </c>
      <c r="V39" s="2">
        <f>+S39</f>
        <v>100948629</v>
      </c>
      <c r="W39" s="2">
        <f>+G39</f>
        <v>87968703</v>
      </c>
      <c r="X39" s="2">
        <v>123727565</v>
      </c>
      <c r="Y39" s="2">
        <f>+W39-X39</f>
        <v>-35758862</v>
      </c>
      <c r="Z39" s="34">
        <f>+IF(X39&lt;&gt;0,+(Y39/X39)*100,0)</f>
        <v>-28.901289700480241</v>
      </c>
      <c r="AA39" s="35">
        <v>123727565</v>
      </c>
    </row>
    <row r="40" spans="1:27" x14ac:dyDescent="0.25">
      <c r="A40" s="41" t="s">
        <v>63</v>
      </c>
      <c r="B40" s="42" t="s">
        <v>62</v>
      </c>
      <c r="C40" s="43">
        <f>+C38+C39</f>
        <v>86595974</v>
      </c>
      <c r="D40" s="43">
        <f t="shared" ref="D40:AA40" si="4">+D38+D39</f>
        <v>0</v>
      </c>
      <c r="E40" s="44">
        <f t="shared" si="4"/>
        <v>151525948</v>
      </c>
      <c r="F40" s="45">
        <f t="shared" si="4"/>
        <v>151525948</v>
      </c>
      <c r="G40" s="45">
        <f t="shared" si="4"/>
        <v>92811798</v>
      </c>
      <c r="H40" s="45">
        <f t="shared" si="4"/>
        <v>97548216</v>
      </c>
      <c r="I40" s="45">
        <f t="shared" si="4"/>
        <v>100948629</v>
      </c>
      <c r="J40" s="45">
        <f>+I40</f>
        <v>100948629</v>
      </c>
      <c r="K40" s="45">
        <f t="shared" si="4"/>
        <v>100948629</v>
      </c>
      <c r="L40" s="45">
        <f t="shared" si="4"/>
        <v>100948629</v>
      </c>
      <c r="M40" s="45">
        <f t="shared" si="4"/>
        <v>100948629</v>
      </c>
      <c r="N40" s="45">
        <f>+M40</f>
        <v>100948629</v>
      </c>
      <c r="O40" s="45">
        <f t="shared" si="4"/>
        <v>100948629</v>
      </c>
      <c r="P40" s="45">
        <f t="shared" si="4"/>
        <v>100948629</v>
      </c>
      <c r="Q40" s="45">
        <f t="shared" si="4"/>
        <v>100948629</v>
      </c>
      <c r="R40" s="45">
        <f>+Q40</f>
        <v>100948629</v>
      </c>
      <c r="S40" s="45">
        <f t="shared" si="4"/>
        <v>100948629</v>
      </c>
      <c r="T40" s="45">
        <f t="shared" si="4"/>
        <v>100948629</v>
      </c>
      <c r="U40" s="45">
        <f t="shared" si="4"/>
        <v>100948629</v>
      </c>
      <c r="V40" s="45">
        <f>+U40</f>
        <v>100948629</v>
      </c>
      <c r="W40" s="45">
        <f>+V40</f>
        <v>100948629</v>
      </c>
      <c r="X40" s="45">
        <f t="shared" si="4"/>
        <v>130677149</v>
      </c>
      <c r="Y40" s="45">
        <f t="shared" si="4"/>
        <v>-29728520</v>
      </c>
      <c r="Z40" s="46">
        <f>+IF(X40&lt;&gt;0,+(Y40/X40)*100,0)</f>
        <v>-22.749593350861979</v>
      </c>
      <c r="AA40" s="47">
        <f t="shared" si="4"/>
        <v>151525948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87968703</v>
      </c>
      <c r="J60">
        <v>87968703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-26613018</v>
      </c>
      <c r="F14" s="20">
        <v>-26613018</v>
      </c>
      <c r="G14" s="20">
        <v>-1896708</v>
      </c>
      <c r="H14" s="20">
        <v>-1285221</v>
      </c>
      <c r="I14" s="20">
        <v>-1912874</v>
      </c>
      <c r="J14" s="20">
        <v>-5094803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-5094803</v>
      </c>
      <c r="X14" s="20">
        <v>-6653282</v>
      </c>
      <c r="Y14" s="20">
        <v>1558479</v>
      </c>
      <c r="Z14" s="21">
        <v>-23.424213794034284</v>
      </c>
      <c r="AA14" s="22">
        <v>-26613018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-26613018</v>
      </c>
      <c r="F17" s="28">
        <f t="shared" si="0"/>
        <v>-26613018</v>
      </c>
      <c r="G17" s="28">
        <f t="shared" si="0"/>
        <v>-1896708</v>
      </c>
      <c r="H17" s="28">
        <f t="shared" si="0"/>
        <v>-1285221</v>
      </c>
      <c r="I17" s="28">
        <f t="shared" si="0"/>
        <v>-1912874</v>
      </c>
      <c r="J17" s="28">
        <f t="shared" si="0"/>
        <v>-5094803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-5094803</v>
      </c>
      <c r="X17" s="28">
        <f t="shared" si="0"/>
        <v>-6653282</v>
      </c>
      <c r="Y17" s="28">
        <f t="shared" si="0"/>
        <v>1558479</v>
      </c>
      <c r="Z17" s="29">
        <f>+IF(X17&lt;&gt;0,+(Y17/X17)*100,0)</f>
        <v>-23.424213794034284</v>
      </c>
      <c r="AA17" s="30">
        <f>SUM(AA6:AA16)</f>
        <v>-26613018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-7719800</v>
      </c>
      <c r="F26" s="20">
        <v>-7719800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-1929956</v>
      </c>
      <c r="Y26" s="20">
        <v>1929956</v>
      </c>
      <c r="Z26" s="21">
        <v>-100</v>
      </c>
      <c r="AA26" s="22">
        <v>-7719800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-7719800</v>
      </c>
      <c r="F27" s="28">
        <f t="shared" si="1"/>
        <v>-7719800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-1929956</v>
      </c>
      <c r="Y27" s="28">
        <f t="shared" si="1"/>
        <v>1929956</v>
      </c>
      <c r="Z27" s="29">
        <f>+IF(X27&lt;&gt;0,+(Y27/X27)*100,0)</f>
        <v>-100</v>
      </c>
      <c r="AA27" s="30">
        <f>SUM(AA21:AA26)</f>
        <v>-7719800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-34332818</v>
      </c>
      <c r="F38" s="2">
        <f t="shared" si="3"/>
        <v>-34332818</v>
      </c>
      <c r="G38" s="2">
        <f t="shared" si="3"/>
        <v>-1896708</v>
      </c>
      <c r="H38" s="2">
        <f t="shared" si="3"/>
        <v>-1285221</v>
      </c>
      <c r="I38" s="2">
        <f t="shared" si="3"/>
        <v>-1912874</v>
      </c>
      <c r="J38" s="2">
        <f t="shared" si="3"/>
        <v>-5094803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-5094803</v>
      </c>
      <c r="X38" s="2">
        <f t="shared" si="3"/>
        <v>-8583238</v>
      </c>
      <c r="Y38" s="2">
        <f t="shared" si="3"/>
        <v>3488435</v>
      </c>
      <c r="Z38" s="34">
        <f>+IF(X38&lt;&gt;0,+(Y38/X38)*100,0)</f>
        <v>-40.642412572038666</v>
      </c>
      <c r="AA38" s="35">
        <f>+AA17+AA27+AA36</f>
        <v>-34332818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-1896708</v>
      </c>
      <c r="I39" s="2">
        <f>+H40+I60</f>
        <v>-3181929</v>
      </c>
      <c r="J39" s="2">
        <f>+G39</f>
        <v>0</v>
      </c>
      <c r="K39" s="2">
        <f>+I40+K60</f>
        <v>-5094803</v>
      </c>
      <c r="L39" s="2">
        <f>+K40+L60</f>
        <v>-5094803</v>
      </c>
      <c r="M39" s="2">
        <f>+L40+M60</f>
        <v>-5094803</v>
      </c>
      <c r="N39" s="2">
        <f>+K39</f>
        <v>-5094803</v>
      </c>
      <c r="O39" s="2">
        <f>+M40+O60</f>
        <v>-5094803</v>
      </c>
      <c r="P39" s="2">
        <f>+O40+P60</f>
        <v>-5094803</v>
      </c>
      <c r="Q39" s="2">
        <f>+P40+Q60</f>
        <v>-5094803</v>
      </c>
      <c r="R39" s="2">
        <f>+O39</f>
        <v>-5094803</v>
      </c>
      <c r="S39" s="2">
        <f>+Q40+S60</f>
        <v>-5094803</v>
      </c>
      <c r="T39" s="2">
        <f>+S40+T60</f>
        <v>-5094803</v>
      </c>
      <c r="U39" s="2">
        <f>+T40+U60</f>
        <v>-5094803</v>
      </c>
      <c r="V39" s="2">
        <f>+S39</f>
        <v>-5094803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-34332818</v>
      </c>
      <c r="F40" s="45">
        <f t="shared" si="4"/>
        <v>-34332818</v>
      </c>
      <c r="G40" s="45">
        <f t="shared" si="4"/>
        <v>-1896708</v>
      </c>
      <c r="H40" s="45">
        <f t="shared" si="4"/>
        <v>-3181929</v>
      </c>
      <c r="I40" s="45">
        <f t="shared" si="4"/>
        <v>-5094803</v>
      </c>
      <c r="J40" s="45">
        <f>+I40</f>
        <v>-5094803</v>
      </c>
      <c r="K40" s="45">
        <f t="shared" si="4"/>
        <v>-5094803</v>
      </c>
      <c r="L40" s="45">
        <f t="shared" si="4"/>
        <v>-5094803</v>
      </c>
      <c r="M40" s="45">
        <f t="shared" si="4"/>
        <v>-5094803</v>
      </c>
      <c r="N40" s="45">
        <f>+M40</f>
        <v>-5094803</v>
      </c>
      <c r="O40" s="45">
        <f t="shared" si="4"/>
        <v>-5094803</v>
      </c>
      <c r="P40" s="45">
        <f t="shared" si="4"/>
        <v>-5094803</v>
      </c>
      <c r="Q40" s="45">
        <f t="shared" si="4"/>
        <v>-5094803</v>
      </c>
      <c r="R40" s="45">
        <f>+Q40</f>
        <v>-5094803</v>
      </c>
      <c r="S40" s="45">
        <f t="shared" si="4"/>
        <v>-5094803</v>
      </c>
      <c r="T40" s="45">
        <f t="shared" si="4"/>
        <v>-5094803</v>
      </c>
      <c r="U40" s="45">
        <f t="shared" si="4"/>
        <v>-5094803</v>
      </c>
      <c r="V40" s="45">
        <f>+U40</f>
        <v>-5094803</v>
      </c>
      <c r="W40" s="45">
        <f>+V40</f>
        <v>-5094803</v>
      </c>
      <c r="X40" s="45">
        <f t="shared" si="4"/>
        <v>-8583238</v>
      </c>
      <c r="Y40" s="45">
        <f t="shared" si="4"/>
        <v>3488435</v>
      </c>
      <c r="Z40" s="46">
        <f>+IF(X40&lt;&gt;0,+(Y40/X40)*100,0)</f>
        <v>-40.642412572038666</v>
      </c>
      <c r="AA40" s="47">
        <f t="shared" si="4"/>
        <v>-34332818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-1000000</v>
      </c>
      <c r="D14" s="18"/>
      <c r="E14" s="19">
        <v>12920000</v>
      </c>
      <c r="F14" s="20">
        <v>12920000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3229998</v>
      </c>
      <c r="Y14" s="20">
        <v>-3229998</v>
      </c>
      <c r="Z14" s="21">
        <v>-100</v>
      </c>
      <c r="AA14" s="22">
        <v>12920000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-1000000</v>
      </c>
      <c r="D17" s="26">
        <f>SUM(D6:D16)</f>
        <v>0</v>
      </c>
      <c r="E17" s="27">
        <f t="shared" si="0"/>
        <v>12920000</v>
      </c>
      <c r="F17" s="28">
        <f t="shared" si="0"/>
        <v>12920000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3229998</v>
      </c>
      <c r="Y17" s="28">
        <f t="shared" si="0"/>
        <v>-3229998</v>
      </c>
      <c r="Z17" s="29">
        <f>+IF(X17&lt;&gt;0,+(Y17/X17)*100,0)</f>
        <v>-100</v>
      </c>
      <c r="AA17" s="30">
        <f>SUM(AA6:AA16)</f>
        <v>12920000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-1000000</v>
      </c>
      <c r="D38" s="32">
        <f>+D17+D27+D36</f>
        <v>0</v>
      </c>
      <c r="E38" s="33">
        <f t="shared" si="3"/>
        <v>12920000</v>
      </c>
      <c r="F38" s="2">
        <f t="shared" si="3"/>
        <v>12920000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3229998</v>
      </c>
      <c r="Y38" s="2">
        <f t="shared" si="3"/>
        <v>-3229998</v>
      </c>
      <c r="Z38" s="34">
        <f>+IF(X38&lt;&gt;0,+(Y38/X38)*100,0)</f>
        <v>-100</v>
      </c>
      <c r="AA38" s="35">
        <f>+AA17+AA27+AA36</f>
        <v>12920000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-1000000</v>
      </c>
      <c r="D40" s="43">
        <f t="shared" ref="D40:AA40" si="4">+D38+D39</f>
        <v>0</v>
      </c>
      <c r="E40" s="44">
        <f t="shared" si="4"/>
        <v>12920000</v>
      </c>
      <c r="F40" s="45">
        <f t="shared" si="4"/>
        <v>12920000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3229998</v>
      </c>
      <c r="Y40" s="45">
        <f t="shared" si="4"/>
        <v>-3229998</v>
      </c>
      <c r="Z40" s="46">
        <f>+IF(X40&lt;&gt;0,+(Y40/X40)*100,0)</f>
        <v>-100</v>
      </c>
      <c r="AA40" s="47">
        <f t="shared" si="4"/>
        <v>12920000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11567453</v>
      </c>
      <c r="D7" s="18"/>
      <c r="E7" s="19">
        <v>35718285</v>
      </c>
      <c r="F7" s="20">
        <v>35718285</v>
      </c>
      <c r="G7" s="20">
        <v>188485</v>
      </c>
      <c r="H7" s="20">
        <v>1061126</v>
      </c>
      <c r="I7" s="20">
        <v>6439376</v>
      </c>
      <c r="J7" s="20">
        <v>7688987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7688987</v>
      </c>
      <c r="X7" s="20">
        <v>8929572</v>
      </c>
      <c r="Y7" s="20">
        <v>-1240585</v>
      </c>
      <c r="Z7" s="21">
        <v>-13.892995095397628</v>
      </c>
      <c r="AA7" s="22">
        <v>35718285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12838907</v>
      </c>
      <c r="F8" s="20">
        <v>12838907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3209727</v>
      </c>
      <c r="Y8" s="20">
        <v>-3209727</v>
      </c>
      <c r="Z8" s="21">
        <v>-100</v>
      </c>
      <c r="AA8" s="22">
        <v>12838907</v>
      </c>
    </row>
    <row r="9" spans="1:27" x14ac:dyDescent="0.25">
      <c r="A9" s="23" t="s">
        <v>37</v>
      </c>
      <c r="B9" s="17" t="s">
        <v>6</v>
      </c>
      <c r="C9" s="18">
        <v>1888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30668000</v>
      </c>
      <c r="F10" s="20">
        <v>30668000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7667001</v>
      </c>
      <c r="Y10" s="20">
        <v>-7667001</v>
      </c>
      <c r="Z10" s="21">
        <v>-100</v>
      </c>
      <c r="AA10" s="22">
        <v>30668000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-39475836</v>
      </c>
      <c r="D14" s="18"/>
      <c r="E14" s="19">
        <v>-65371667</v>
      </c>
      <c r="F14" s="20">
        <v>-65371667</v>
      </c>
      <c r="G14" s="20"/>
      <c r="H14" s="20">
        <v>-258997</v>
      </c>
      <c r="I14" s="20">
        <v>-4622176</v>
      </c>
      <c r="J14" s="20">
        <v>-4881173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-4881173</v>
      </c>
      <c r="X14" s="20">
        <v>-16342917</v>
      </c>
      <c r="Y14" s="20">
        <v>11461744</v>
      </c>
      <c r="Z14" s="21">
        <v>-70.132792083567452</v>
      </c>
      <c r="AA14" s="22">
        <v>-65371667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-22906495</v>
      </c>
      <c r="D17" s="26">
        <f>SUM(D6:D16)</f>
        <v>0</v>
      </c>
      <c r="E17" s="27">
        <f t="shared" si="0"/>
        <v>13853525</v>
      </c>
      <c r="F17" s="28">
        <f t="shared" si="0"/>
        <v>13853525</v>
      </c>
      <c r="G17" s="28">
        <f t="shared" si="0"/>
        <v>188485</v>
      </c>
      <c r="H17" s="28">
        <f t="shared" si="0"/>
        <v>802129</v>
      </c>
      <c r="I17" s="28">
        <f t="shared" si="0"/>
        <v>1817200</v>
      </c>
      <c r="J17" s="28">
        <f t="shared" si="0"/>
        <v>2807814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2807814</v>
      </c>
      <c r="X17" s="28">
        <f t="shared" si="0"/>
        <v>3463383</v>
      </c>
      <c r="Y17" s="28">
        <f t="shared" si="0"/>
        <v>-655569</v>
      </c>
      <c r="Z17" s="29">
        <f>+IF(X17&lt;&gt;0,+(Y17/X17)*100,0)</f>
        <v>-18.928573594084167</v>
      </c>
      <c r="AA17" s="30">
        <f>SUM(AA6:AA16)</f>
        <v>13853525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-22669606</v>
      </c>
      <c r="D26" s="18"/>
      <c r="E26" s="19">
        <v>-13927947</v>
      </c>
      <c r="F26" s="20">
        <v>-13927947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-3481986</v>
      </c>
      <c r="Y26" s="20">
        <v>3481986</v>
      </c>
      <c r="Z26" s="21">
        <v>-100</v>
      </c>
      <c r="AA26" s="22">
        <v>-13927947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-22669606</v>
      </c>
      <c r="D27" s="26">
        <f>SUM(D21:D26)</f>
        <v>0</v>
      </c>
      <c r="E27" s="27">
        <f t="shared" si="1"/>
        <v>-13927947</v>
      </c>
      <c r="F27" s="28">
        <f t="shared" si="1"/>
        <v>-13927947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-3481986</v>
      </c>
      <c r="Y27" s="28">
        <f t="shared" si="1"/>
        <v>3481986</v>
      </c>
      <c r="Z27" s="29">
        <f>+IF(X27&lt;&gt;0,+(Y27/X27)*100,0)</f>
        <v>-100</v>
      </c>
      <c r="AA27" s="30">
        <f>SUM(AA21:AA26)</f>
        <v>-13927947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-45576101</v>
      </c>
      <c r="D38" s="32">
        <f>+D17+D27+D36</f>
        <v>0</v>
      </c>
      <c r="E38" s="33">
        <f t="shared" si="3"/>
        <v>-74422</v>
      </c>
      <c r="F38" s="2">
        <f t="shared" si="3"/>
        <v>-74422</v>
      </c>
      <c r="G38" s="2">
        <f t="shared" si="3"/>
        <v>188485</v>
      </c>
      <c r="H38" s="2">
        <f t="shared" si="3"/>
        <v>802129</v>
      </c>
      <c r="I38" s="2">
        <f t="shared" si="3"/>
        <v>1817200</v>
      </c>
      <c r="J38" s="2">
        <f t="shared" si="3"/>
        <v>2807814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2807814</v>
      </c>
      <c r="X38" s="2">
        <f t="shared" si="3"/>
        <v>-18603</v>
      </c>
      <c r="Y38" s="2">
        <f t="shared" si="3"/>
        <v>2826417</v>
      </c>
      <c r="Z38" s="34">
        <f>+IF(X38&lt;&gt;0,+(Y38/X38)*100,0)</f>
        <v>-15193.339783905822</v>
      </c>
      <c r="AA38" s="35">
        <f>+AA17+AA27+AA36</f>
        <v>-74422</v>
      </c>
    </row>
    <row r="39" spans="1:27" x14ac:dyDescent="0.25">
      <c r="A39" s="23" t="s">
        <v>61</v>
      </c>
      <c r="B39" s="17"/>
      <c r="C39" s="32">
        <v>-78216357</v>
      </c>
      <c r="D39" s="32"/>
      <c r="E39" s="33"/>
      <c r="F39" s="2"/>
      <c r="G39" s="2">
        <v>-134450488</v>
      </c>
      <c r="H39" s="2">
        <f>+G40+H60</f>
        <v>-134262003</v>
      </c>
      <c r="I39" s="2">
        <f>+H40+I60</f>
        <v>-133459874</v>
      </c>
      <c r="J39" s="2">
        <f>+G39</f>
        <v>-134450488</v>
      </c>
      <c r="K39" s="2">
        <f>+I40+K60</f>
        <v>-131642674</v>
      </c>
      <c r="L39" s="2">
        <f>+K40+L60</f>
        <v>-131642674</v>
      </c>
      <c r="M39" s="2">
        <f>+L40+M60</f>
        <v>-131642674</v>
      </c>
      <c r="N39" s="2">
        <f>+K39</f>
        <v>-131642674</v>
      </c>
      <c r="O39" s="2">
        <f>+M40+O60</f>
        <v>-131642674</v>
      </c>
      <c r="P39" s="2">
        <f>+O40+P60</f>
        <v>-131642674</v>
      </c>
      <c r="Q39" s="2">
        <f>+P40+Q60</f>
        <v>-131642674</v>
      </c>
      <c r="R39" s="2">
        <f>+O39</f>
        <v>-131642674</v>
      </c>
      <c r="S39" s="2">
        <f>+Q40+S60</f>
        <v>-131642674</v>
      </c>
      <c r="T39" s="2">
        <f>+S40+T60</f>
        <v>-131642674</v>
      </c>
      <c r="U39" s="2">
        <f>+T40+U60</f>
        <v>-131642674</v>
      </c>
      <c r="V39" s="2">
        <f>+S39</f>
        <v>-131642674</v>
      </c>
      <c r="W39" s="2">
        <f>+G39</f>
        <v>-134450488</v>
      </c>
      <c r="X39" s="2"/>
      <c r="Y39" s="2">
        <f>+W39-X39</f>
        <v>-134450488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-123792458</v>
      </c>
      <c r="D40" s="43">
        <f t="shared" ref="D40:AA40" si="4">+D38+D39</f>
        <v>0</v>
      </c>
      <c r="E40" s="44">
        <f t="shared" si="4"/>
        <v>-74422</v>
      </c>
      <c r="F40" s="45">
        <f t="shared" si="4"/>
        <v>-74422</v>
      </c>
      <c r="G40" s="45">
        <f t="shared" si="4"/>
        <v>-134262003</v>
      </c>
      <c r="H40" s="45">
        <f t="shared" si="4"/>
        <v>-133459874</v>
      </c>
      <c r="I40" s="45">
        <f t="shared" si="4"/>
        <v>-131642674</v>
      </c>
      <c r="J40" s="45">
        <f>+I40</f>
        <v>-131642674</v>
      </c>
      <c r="K40" s="45">
        <f t="shared" si="4"/>
        <v>-131642674</v>
      </c>
      <c r="L40" s="45">
        <f t="shared" si="4"/>
        <v>-131642674</v>
      </c>
      <c r="M40" s="45">
        <f t="shared" si="4"/>
        <v>-131642674</v>
      </c>
      <c r="N40" s="45">
        <f>+M40</f>
        <v>-131642674</v>
      </c>
      <c r="O40" s="45">
        <f t="shared" si="4"/>
        <v>-131642674</v>
      </c>
      <c r="P40" s="45">
        <f t="shared" si="4"/>
        <v>-131642674</v>
      </c>
      <c r="Q40" s="45">
        <f t="shared" si="4"/>
        <v>-131642674</v>
      </c>
      <c r="R40" s="45">
        <f>+Q40</f>
        <v>-131642674</v>
      </c>
      <c r="S40" s="45">
        <f t="shared" si="4"/>
        <v>-131642674</v>
      </c>
      <c r="T40" s="45">
        <f t="shared" si="4"/>
        <v>-131642674</v>
      </c>
      <c r="U40" s="45">
        <f t="shared" si="4"/>
        <v>-131642674</v>
      </c>
      <c r="V40" s="45">
        <f>+U40</f>
        <v>-131642674</v>
      </c>
      <c r="W40" s="45">
        <f>+V40</f>
        <v>-131642674</v>
      </c>
      <c r="X40" s="45">
        <f t="shared" si="4"/>
        <v>-18603</v>
      </c>
      <c r="Y40" s="45">
        <f t="shared" si="4"/>
        <v>-131624071</v>
      </c>
      <c r="Z40" s="46">
        <f>+IF(X40&lt;&gt;0,+(Y40/X40)*100,0)</f>
        <v>707542.17599311937</v>
      </c>
      <c r="AA40" s="47">
        <f t="shared" si="4"/>
        <v>-74422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-134450488</v>
      </c>
      <c r="J60">
        <v>-134450488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61379</v>
      </c>
      <c r="D7" s="18"/>
      <c r="E7" s="19">
        <v>14497963</v>
      </c>
      <c r="F7" s="20">
        <v>14497963</v>
      </c>
      <c r="G7" s="20">
        <v>35772</v>
      </c>
      <c r="H7" s="20">
        <v>21549</v>
      </c>
      <c r="I7" s="20">
        <v>11649</v>
      </c>
      <c r="J7" s="20">
        <v>68970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68970</v>
      </c>
      <c r="X7" s="20">
        <v>6488338</v>
      </c>
      <c r="Y7" s="20">
        <v>-6419368</v>
      </c>
      <c r="Z7" s="21">
        <v>-98.937015919947441</v>
      </c>
      <c r="AA7" s="22">
        <v>14497963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598000</v>
      </c>
      <c r="D9" s="18"/>
      <c r="E9" s="19">
        <v>2874000</v>
      </c>
      <c r="F9" s="20">
        <v>2874000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718500</v>
      </c>
      <c r="Y9" s="20">
        <v>-718500</v>
      </c>
      <c r="Z9" s="21">
        <v>-100</v>
      </c>
      <c r="AA9" s="22">
        <v>2874000</v>
      </c>
    </row>
    <row r="10" spans="1:27" x14ac:dyDescent="0.25">
      <c r="A10" s="23" t="s">
        <v>38</v>
      </c>
      <c r="B10" s="17" t="s">
        <v>6</v>
      </c>
      <c r="C10" s="18">
        <v>65000000</v>
      </c>
      <c r="D10" s="18"/>
      <c r="E10" s="19">
        <v>30000000</v>
      </c>
      <c r="F10" s="20">
        <v>30000000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2123217</v>
      </c>
      <c r="Y10" s="20">
        <v>2876783</v>
      </c>
      <c r="Z10" s="21">
        <v>135.49170904339971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-85143184</v>
      </c>
      <c r="F14" s="20">
        <v>-85143184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-16145239</v>
      </c>
      <c r="Y14" s="20">
        <v>16145239</v>
      </c>
      <c r="Z14" s="21">
        <v>-100</v>
      </c>
      <c r="AA14" s="22">
        <v>-85143184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65659379</v>
      </c>
      <c r="D17" s="26">
        <f>SUM(D6:D16)</f>
        <v>0</v>
      </c>
      <c r="E17" s="27">
        <f t="shared" si="0"/>
        <v>-37771221</v>
      </c>
      <c r="F17" s="28">
        <f t="shared" si="0"/>
        <v>-37771221</v>
      </c>
      <c r="G17" s="28">
        <f t="shared" si="0"/>
        <v>5035772</v>
      </c>
      <c r="H17" s="28">
        <f t="shared" si="0"/>
        <v>21549</v>
      </c>
      <c r="I17" s="28">
        <f t="shared" si="0"/>
        <v>11649</v>
      </c>
      <c r="J17" s="28">
        <f t="shared" si="0"/>
        <v>5068970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5068970</v>
      </c>
      <c r="X17" s="28">
        <f t="shared" si="0"/>
        <v>-6815184</v>
      </c>
      <c r="Y17" s="28">
        <f t="shared" si="0"/>
        <v>11884154</v>
      </c>
      <c r="Z17" s="29">
        <f>+IF(X17&lt;&gt;0,+(Y17/X17)*100,0)</f>
        <v>-174.37759567459955</v>
      </c>
      <c r="AA17" s="30">
        <f>SUM(AA6:AA16)</f>
        <v>-37771221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-80908540</v>
      </c>
      <c r="D26" s="18"/>
      <c r="E26" s="19">
        <v>-124886780</v>
      </c>
      <c r="F26" s="20">
        <v>-124886780</v>
      </c>
      <c r="G26" s="20">
        <v>-17576146</v>
      </c>
      <c r="H26" s="20">
        <v>-29291591</v>
      </c>
      <c r="I26" s="20">
        <v>-7588687</v>
      </c>
      <c r="J26" s="20">
        <v>-54456424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-54456424</v>
      </c>
      <c r="X26" s="20">
        <v>-23517615</v>
      </c>
      <c r="Y26" s="20">
        <v>-30938809</v>
      </c>
      <c r="Z26" s="21">
        <v>131.55589544262884</v>
      </c>
      <c r="AA26" s="22">
        <v>-124886780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-80908540</v>
      </c>
      <c r="D27" s="26">
        <f>SUM(D21:D26)</f>
        <v>0</v>
      </c>
      <c r="E27" s="27">
        <f t="shared" si="1"/>
        <v>-124886780</v>
      </c>
      <c r="F27" s="28">
        <f t="shared" si="1"/>
        <v>-124886780</v>
      </c>
      <c r="G27" s="28">
        <f t="shared" si="1"/>
        <v>-17576146</v>
      </c>
      <c r="H27" s="28">
        <f t="shared" si="1"/>
        <v>-29291591</v>
      </c>
      <c r="I27" s="28">
        <f t="shared" si="1"/>
        <v>-7588687</v>
      </c>
      <c r="J27" s="28">
        <f t="shared" si="1"/>
        <v>-54456424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-54456424</v>
      </c>
      <c r="X27" s="28">
        <f t="shared" si="1"/>
        <v>-23517615</v>
      </c>
      <c r="Y27" s="28">
        <f t="shared" si="1"/>
        <v>-30938809</v>
      </c>
      <c r="Z27" s="29">
        <f>+IF(X27&lt;&gt;0,+(Y27/X27)*100,0)</f>
        <v>131.55589544262884</v>
      </c>
      <c r="AA27" s="30">
        <f>SUM(AA21:AA26)</f>
        <v>-124886780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-15249161</v>
      </c>
      <c r="D38" s="32">
        <f>+D17+D27+D36</f>
        <v>0</v>
      </c>
      <c r="E38" s="33">
        <f t="shared" si="3"/>
        <v>-162658001</v>
      </c>
      <c r="F38" s="2">
        <f t="shared" si="3"/>
        <v>-162658001</v>
      </c>
      <c r="G38" s="2">
        <f t="shared" si="3"/>
        <v>-12540374</v>
      </c>
      <c r="H38" s="2">
        <f t="shared" si="3"/>
        <v>-29270042</v>
      </c>
      <c r="I38" s="2">
        <f t="shared" si="3"/>
        <v>-7577038</v>
      </c>
      <c r="J38" s="2">
        <f t="shared" si="3"/>
        <v>-49387454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-49387454</v>
      </c>
      <c r="X38" s="2">
        <f t="shared" si="3"/>
        <v>-30332799</v>
      </c>
      <c r="Y38" s="2">
        <f t="shared" si="3"/>
        <v>-19054655</v>
      </c>
      <c r="Z38" s="34">
        <f>+IF(X38&lt;&gt;0,+(Y38/X38)*100,0)</f>
        <v>62.818650530734075</v>
      </c>
      <c r="AA38" s="35">
        <f>+AA17+AA27+AA36</f>
        <v>-162658001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-12540374</v>
      </c>
      <c r="I39" s="2">
        <f>+H40+I60</f>
        <v>-41810416</v>
      </c>
      <c r="J39" s="2">
        <f>+G39</f>
        <v>0</v>
      </c>
      <c r="K39" s="2">
        <f>+I40+K60</f>
        <v>-49387454</v>
      </c>
      <c r="L39" s="2">
        <f>+K40+L60</f>
        <v>-49387454</v>
      </c>
      <c r="M39" s="2">
        <f>+L40+M60</f>
        <v>-49387454</v>
      </c>
      <c r="N39" s="2">
        <f>+K39</f>
        <v>-49387454</v>
      </c>
      <c r="O39" s="2">
        <f>+M40+O60</f>
        <v>-49387454</v>
      </c>
      <c r="P39" s="2">
        <f>+O40+P60</f>
        <v>-49387454</v>
      </c>
      <c r="Q39" s="2">
        <f>+P40+Q60</f>
        <v>-49387454</v>
      </c>
      <c r="R39" s="2">
        <f>+O39</f>
        <v>-49387454</v>
      </c>
      <c r="S39" s="2">
        <f>+Q40+S60</f>
        <v>-49387454</v>
      </c>
      <c r="T39" s="2">
        <f>+S40+T60</f>
        <v>-49387454</v>
      </c>
      <c r="U39" s="2">
        <f>+T40+U60</f>
        <v>-49387454</v>
      </c>
      <c r="V39" s="2">
        <f>+S39</f>
        <v>-49387454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-15249161</v>
      </c>
      <c r="D40" s="43">
        <f t="shared" ref="D40:AA40" si="4">+D38+D39</f>
        <v>0</v>
      </c>
      <c r="E40" s="44">
        <f t="shared" si="4"/>
        <v>-162658001</v>
      </c>
      <c r="F40" s="45">
        <f t="shared" si="4"/>
        <v>-162658001</v>
      </c>
      <c r="G40" s="45">
        <f t="shared" si="4"/>
        <v>-12540374</v>
      </c>
      <c r="H40" s="45">
        <f t="shared" si="4"/>
        <v>-41810416</v>
      </c>
      <c r="I40" s="45">
        <f t="shared" si="4"/>
        <v>-49387454</v>
      </c>
      <c r="J40" s="45">
        <f>+I40</f>
        <v>-49387454</v>
      </c>
      <c r="K40" s="45">
        <f t="shared" si="4"/>
        <v>-49387454</v>
      </c>
      <c r="L40" s="45">
        <f t="shared" si="4"/>
        <v>-49387454</v>
      </c>
      <c r="M40" s="45">
        <f t="shared" si="4"/>
        <v>-49387454</v>
      </c>
      <c r="N40" s="45">
        <f>+M40</f>
        <v>-49387454</v>
      </c>
      <c r="O40" s="45">
        <f t="shared" si="4"/>
        <v>-49387454</v>
      </c>
      <c r="P40" s="45">
        <f t="shared" si="4"/>
        <v>-49387454</v>
      </c>
      <c r="Q40" s="45">
        <f t="shared" si="4"/>
        <v>-49387454</v>
      </c>
      <c r="R40" s="45">
        <f>+Q40</f>
        <v>-49387454</v>
      </c>
      <c r="S40" s="45">
        <f t="shared" si="4"/>
        <v>-49387454</v>
      </c>
      <c r="T40" s="45">
        <f t="shared" si="4"/>
        <v>-49387454</v>
      </c>
      <c r="U40" s="45">
        <f t="shared" si="4"/>
        <v>-49387454</v>
      </c>
      <c r="V40" s="45">
        <f>+U40</f>
        <v>-49387454</v>
      </c>
      <c r="W40" s="45">
        <f>+V40</f>
        <v>-49387454</v>
      </c>
      <c r="X40" s="45">
        <f t="shared" si="4"/>
        <v>-30332799</v>
      </c>
      <c r="Y40" s="45">
        <f t="shared" si="4"/>
        <v>-19054655</v>
      </c>
      <c r="Z40" s="46">
        <f>+IF(X40&lt;&gt;0,+(Y40/X40)*100,0)</f>
        <v>62.818650530734075</v>
      </c>
      <c r="AA40" s="47">
        <f t="shared" si="4"/>
        <v>-162658001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139130643</v>
      </c>
      <c r="Y7" s="20">
        <v>-139130643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171216</v>
      </c>
      <c r="Y8" s="20">
        <v>-171216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135257847</v>
      </c>
      <c r="Y9" s="20">
        <v>-135257847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-228126371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-57031608</v>
      </c>
      <c r="Y14" s="20">
        <v>57031608</v>
      </c>
      <c r="Z14" s="21">
        <v>-100</v>
      </c>
      <c r="AA14" s="22">
        <v>-228126371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-486855</v>
      </c>
      <c r="Y16" s="20">
        <v>486855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868165032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217041243</v>
      </c>
      <c r="Y17" s="28">
        <f t="shared" si="0"/>
        <v>-217041243</v>
      </c>
      <c r="Z17" s="29">
        <f>+IF(X17&lt;&gt;0,+(Y17/X17)*100,0)</f>
        <v>-100</v>
      </c>
      <c r="AA17" s="30">
        <f>SUM(AA6:AA16)</f>
        <v>868165032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-5845662</v>
      </c>
      <c r="Y26" s="20">
        <v>5845662</v>
      </c>
      <c r="Z26" s="21">
        <v>-100</v>
      </c>
      <c r="AA26" s="22">
        <v>-23382663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-5845662</v>
      </c>
      <c r="Y27" s="28">
        <f t="shared" si="1"/>
        <v>5845662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844782369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211195581</v>
      </c>
      <c r="Y38" s="2">
        <f t="shared" si="3"/>
        <v>-211195581</v>
      </c>
      <c r="Z38" s="34">
        <f>+IF(X38&lt;&gt;0,+(Y38/X38)*100,0)</f>
        <v>-100</v>
      </c>
      <c r="AA38" s="35">
        <f>+AA17+AA27+AA36</f>
        <v>844782369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844782369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211195581</v>
      </c>
      <c r="Y40" s="45">
        <f t="shared" si="4"/>
        <v>-211195581</v>
      </c>
      <c r="Z40" s="46">
        <f>+IF(X40&lt;&gt;0,+(Y40/X40)*100,0)</f>
        <v>-100</v>
      </c>
      <c r="AA40" s="47">
        <f t="shared" si="4"/>
        <v>844782369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1483507</v>
      </c>
      <c r="D7" s="18"/>
      <c r="E7" s="19">
        <v>-206144</v>
      </c>
      <c r="F7" s="20">
        <v>-206144</v>
      </c>
      <c r="G7" s="20"/>
      <c r="H7" s="20">
        <v>196855</v>
      </c>
      <c r="I7" s="20">
        <v>79896</v>
      </c>
      <c r="J7" s="20">
        <v>276751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276751</v>
      </c>
      <c r="X7" s="20">
        <v>-51537</v>
      </c>
      <c r="Y7" s="20">
        <v>328288</v>
      </c>
      <c r="Z7" s="21">
        <v>-636.99478044899786</v>
      </c>
      <c r="AA7" s="22">
        <v>-206144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33969714</v>
      </c>
      <c r="D9" s="18"/>
      <c r="E9" s="19"/>
      <c r="F9" s="20"/>
      <c r="G9" s="20"/>
      <c r="H9" s="20">
        <v>5115254</v>
      </c>
      <c r="I9" s="20">
        <v>1376205</v>
      </c>
      <c r="J9" s="20">
        <v>6491459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6491459</v>
      </c>
      <c r="X9" s="20"/>
      <c r="Y9" s="20">
        <v>6491459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20771978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-13030737</v>
      </c>
      <c r="F14" s="20">
        <v>-13030737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-3257679</v>
      </c>
      <c r="Y14" s="20">
        <v>3257679</v>
      </c>
      <c r="Z14" s="21">
        <v>-100</v>
      </c>
      <c r="AA14" s="22">
        <v>-13030737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56225199</v>
      </c>
      <c r="D17" s="26">
        <f>SUM(D6:D16)</f>
        <v>0</v>
      </c>
      <c r="E17" s="27">
        <f t="shared" si="0"/>
        <v>-13236881</v>
      </c>
      <c r="F17" s="28">
        <f t="shared" si="0"/>
        <v>-13236881</v>
      </c>
      <c r="G17" s="28">
        <f t="shared" si="0"/>
        <v>0</v>
      </c>
      <c r="H17" s="28">
        <f t="shared" si="0"/>
        <v>5312109</v>
      </c>
      <c r="I17" s="28">
        <f t="shared" si="0"/>
        <v>1456101</v>
      </c>
      <c r="J17" s="28">
        <f t="shared" si="0"/>
        <v>6768210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6768210</v>
      </c>
      <c r="X17" s="28">
        <f t="shared" si="0"/>
        <v>-3309216</v>
      </c>
      <c r="Y17" s="28">
        <f t="shared" si="0"/>
        <v>10077426</v>
      </c>
      <c r="Z17" s="29">
        <f>+IF(X17&lt;&gt;0,+(Y17/X17)*100,0)</f>
        <v>-304.5260871457167</v>
      </c>
      <c r="AA17" s="30">
        <f>SUM(AA6:AA16)</f>
        <v>-13236881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-23716809</v>
      </c>
      <c r="D26" s="18"/>
      <c r="E26" s="19">
        <v>-18504521</v>
      </c>
      <c r="F26" s="20">
        <v>-18504521</v>
      </c>
      <c r="G26" s="20"/>
      <c r="H26" s="20">
        <v>-4313422</v>
      </c>
      <c r="I26" s="20">
        <v>-1540514</v>
      </c>
      <c r="J26" s="20">
        <v>-5853936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-5853936</v>
      </c>
      <c r="X26" s="20">
        <v>-4626123</v>
      </c>
      <c r="Y26" s="20">
        <v>-1227813</v>
      </c>
      <c r="Z26" s="21">
        <v>26.540863699473622</v>
      </c>
      <c r="AA26" s="22">
        <v>-18504521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-23716809</v>
      </c>
      <c r="D27" s="26">
        <f>SUM(D21:D26)</f>
        <v>0</v>
      </c>
      <c r="E27" s="27">
        <f t="shared" si="1"/>
        <v>-18504521</v>
      </c>
      <c r="F27" s="28">
        <f t="shared" si="1"/>
        <v>-18504521</v>
      </c>
      <c r="G27" s="28">
        <f t="shared" si="1"/>
        <v>0</v>
      </c>
      <c r="H27" s="28">
        <f t="shared" si="1"/>
        <v>-4313422</v>
      </c>
      <c r="I27" s="28">
        <f t="shared" si="1"/>
        <v>-1540514</v>
      </c>
      <c r="J27" s="28">
        <f t="shared" si="1"/>
        <v>-5853936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-5853936</v>
      </c>
      <c r="X27" s="28">
        <f t="shared" si="1"/>
        <v>-4626123</v>
      </c>
      <c r="Y27" s="28">
        <f t="shared" si="1"/>
        <v>-1227813</v>
      </c>
      <c r="Z27" s="29">
        <f>+IF(X27&lt;&gt;0,+(Y27/X27)*100,0)</f>
        <v>26.540863699473622</v>
      </c>
      <c r="AA27" s="30">
        <f>SUM(AA21:AA26)</f>
        <v>-18504521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32508390</v>
      </c>
      <c r="D38" s="32">
        <f>+D17+D27+D36</f>
        <v>0</v>
      </c>
      <c r="E38" s="33">
        <f t="shared" si="3"/>
        <v>-31741402</v>
      </c>
      <c r="F38" s="2">
        <f t="shared" si="3"/>
        <v>-31741402</v>
      </c>
      <c r="G38" s="2">
        <f t="shared" si="3"/>
        <v>0</v>
      </c>
      <c r="H38" s="2">
        <f t="shared" si="3"/>
        <v>998687</v>
      </c>
      <c r="I38" s="2">
        <f t="shared" si="3"/>
        <v>-84413</v>
      </c>
      <c r="J38" s="2">
        <f t="shared" si="3"/>
        <v>914274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914274</v>
      </c>
      <c r="X38" s="2">
        <f t="shared" si="3"/>
        <v>-7935339</v>
      </c>
      <c r="Y38" s="2">
        <f t="shared" si="3"/>
        <v>8849613</v>
      </c>
      <c r="Z38" s="34">
        <f>+IF(X38&lt;&gt;0,+(Y38/X38)*100,0)</f>
        <v>-111.52154936291947</v>
      </c>
      <c r="AA38" s="35">
        <f>+AA17+AA27+AA36</f>
        <v>-31741402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998687</v>
      </c>
      <c r="J39" s="2">
        <f>+G39</f>
        <v>0</v>
      </c>
      <c r="K39" s="2">
        <f>+I40+K60</f>
        <v>914274</v>
      </c>
      <c r="L39" s="2">
        <f>+K40+L60</f>
        <v>914274</v>
      </c>
      <c r="M39" s="2">
        <f>+L40+M60</f>
        <v>914274</v>
      </c>
      <c r="N39" s="2">
        <f>+K39</f>
        <v>914274</v>
      </c>
      <c r="O39" s="2">
        <f>+M40+O60</f>
        <v>914274</v>
      </c>
      <c r="P39" s="2">
        <f>+O40+P60</f>
        <v>914274</v>
      </c>
      <c r="Q39" s="2">
        <f>+P40+Q60</f>
        <v>914274</v>
      </c>
      <c r="R39" s="2">
        <f>+O39</f>
        <v>914274</v>
      </c>
      <c r="S39" s="2">
        <f>+Q40+S60</f>
        <v>914274</v>
      </c>
      <c r="T39" s="2">
        <f>+S40+T60</f>
        <v>914274</v>
      </c>
      <c r="U39" s="2">
        <f>+T40+U60</f>
        <v>914274</v>
      </c>
      <c r="V39" s="2">
        <f>+S39</f>
        <v>914274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32508390</v>
      </c>
      <c r="D40" s="43">
        <f t="shared" ref="D40:AA40" si="4">+D38+D39</f>
        <v>0</v>
      </c>
      <c r="E40" s="44">
        <f t="shared" si="4"/>
        <v>-31741402</v>
      </c>
      <c r="F40" s="45">
        <f t="shared" si="4"/>
        <v>-31741402</v>
      </c>
      <c r="G40" s="45">
        <f t="shared" si="4"/>
        <v>0</v>
      </c>
      <c r="H40" s="45">
        <f t="shared" si="4"/>
        <v>998687</v>
      </c>
      <c r="I40" s="45">
        <f t="shared" si="4"/>
        <v>914274</v>
      </c>
      <c r="J40" s="45">
        <f>+I40</f>
        <v>914274</v>
      </c>
      <c r="K40" s="45">
        <f t="shared" si="4"/>
        <v>914274</v>
      </c>
      <c r="L40" s="45">
        <f t="shared" si="4"/>
        <v>914274</v>
      </c>
      <c r="M40" s="45">
        <f t="shared" si="4"/>
        <v>914274</v>
      </c>
      <c r="N40" s="45">
        <f>+M40</f>
        <v>914274</v>
      </c>
      <c r="O40" s="45">
        <f t="shared" si="4"/>
        <v>914274</v>
      </c>
      <c r="P40" s="45">
        <f t="shared" si="4"/>
        <v>914274</v>
      </c>
      <c r="Q40" s="45">
        <f t="shared" si="4"/>
        <v>914274</v>
      </c>
      <c r="R40" s="45">
        <f>+Q40</f>
        <v>914274</v>
      </c>
      <c r="S40" s="45">
        <f t="shared" si="4"/>
        <v>914274</v>
      </c>
      <c r="T40" s="45">
        <f t="shared" si="4"/>
        <v>914274</v>
      </c>
      <c r="U40" s="45">
        <f t="shared" si="4"/>
        <v>914274</v>
      </c>
      <c r="V40" s="45">
        <f>+U40</f>
        <v>914274</v>
      </c>
      <c r="W40" s="45">
        <f>+V40</f>
        <v>914274</v>
      </c>
      <c r="X40" s="45">
        <f t="shared" si="4"/>
        <v>-7935339</v>
      </c>
      <c r="Y40" s="45">
        <f t="shared" si="4"/>
        <v>8849613</v>
      </c>
      <c r="Z40" s="46">
        <f>+IF(X40&lt;&gt;0,+(Y40/X40)*100,0)</f>
        <v>-111.52154936291947</v>
      </c>
      <c r="AA40" s="47">
        <f t="shared" si="4"/>
        <v>-31741402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-1126624</v>
      </c>
      <c r="F14" s="20">
        <v>-1126624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-281658</v>
      </c>
      <c r="Y14" s="20">
        <v>281658</v>
      </c>
      <c r="Z14" s="21">
        <v>-100</v>
      </c>
      <c r="AA14" s="22">
        <v>-1126624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-1126624</v>
      </c>
      <c r="F17" s="28">
        <f t="shared" si="0"/>
        <v>-1126624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-281658</v>
      </c>
      <c r="Y17" s="28">
        <f t="shared" si="0"/>
        <v>281658</v>
      </c>
      <c r="Z17" s="29">
        <f>+IF(X17&lt;&gt;0,+(Y17/X17)*100,0)</f>
        <v>-100</v>
      </c>
      <c r="AA17" s="30">
        <f>SUM(AA6:AA16)</f>
        <v>-1126624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</v>
      </c>
      <c r="Y26" s="20">
        <v>28749</v>
      </c>
      <c r="Z26" s="21">
        <v>-100</v>
      </c>
      <c r="AA26" s="22">
        <v>-115000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</v>
      </c>
      <c r="Y27" s="28">
        <f t="shared" si="1"/>
        <v>28749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-1241624</v>
      </c>
      <c r="F38" s="2">
        <f t="shared" si="3"/>
        <v>-1241624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-310407</v>
      </c>
      <c r="Y38" s="2">
        <f t="shared" si="3"/>
        <v>310407</v>
      </c>
      <c r="Z38" s="34">
        <f>+IF(X38&lt;&gt;0,+(Y38/X38)*100,0)</f>
        <v>-100</v>
      </c>
      <c r="AA38" s="35">
        <f>+AA17+AA27+AA36</f>
        <v>-1241624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-1241624</v>
      </c>
      <c r="F40" s="45">
        <f t="shared" si="4"/>
        <v>-1241624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-310407</v>
      </c>
      <c r="Y40" s="45">
        <f t="shared" si="4"/>
        <v>310407</v>
      </c>
      <c r="Z40" s="46">
        <f>+IF(X40&lt;&gt;0,+(Y40/X40)*100,0)</f>
        <v>-100</v>
      </c>
      <c r="AA40" s="47">
        <f t="shared" si="4"/>
        <v>-1241624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104993362</v>
      </c>
      <c r="D7" s="18"/>
      <c r="E7" s="19">
        <v>194818354</v>
      </c>
      <c r="F7" s="20">
        <v>194818354</v>
      </c>
      <c r="G7" s="20">
        <v>10150345</v>
      </c>
      <c r="H7" s="20">
        <v>8596370</v>
      </c>
      <c r="I7" s="20">
        <v>7186616</v>
      </c>
      <c r="J7" s="20">
        <v>25933331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25933331</v>
      </c>
      <c r="X7" s="20">
        <v>48704589</v>
      </c>
      <c r="Y7" s="20">
        <v>-22771258</v>
      </c>
      <c r="Z7" s="21">
        <v>-46.753824367556</v>
      </c>
      <c r="AA7" s="22">
        <v>194818354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602760</v>
      </c>
      <c r="F8" s="20">
        <v>602760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150690</v>
      </c>
      <c r="Y8" s="20">
        <v>-150690</v>
      </c>
      <c r="Z8" s="21">
        <v>-100</v>
      </c>
      <c r="AA8" s="22">
        <v>602760</v>
      </c>
    </row>
    <row r="9" spans="1:27" x14ac:dyDescent="0.25">
      <c r="A9" s="23" t="s">
        <v>37</v>
      </c>
      <c r="B9" s="17" t="s">
        <v>6</v>
      </c>
      <c r="C9" s="18">
        <v>31634782</v>
      </c>
      <c r="D9" s="18"/>
      <c r="E9" s="19"/>
      <c r="F9" s="20"/>
      <c r="G9" s="20">
        <v>63679</v>
      </c>
      <c r="H9" s="20">
        <v>125143</v>
      </c>
      <c r="I9" s="20">
        <v>10472782</v>
      </c>
      <c r="J9" s="20">
        <v>10661604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10661604</v>
      </c>
      <c r="X9" s="20"/>
      <c r="Y9" s="20">
        <v>10661604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-125976349</v>
      </c>
      <c r="D14" s="18"/>
      <c r="E14" s="19">
        <v>-118436498</v>
      </c>
      <c r="F14" s="20">
        <v>-118436498</v>
      </c>
      <c r="G14" s="20">
        <v>-4643763</v>
      </c>
      <c r="H14" s="20">
        <v>-4411240</v>
      </c>
      <c r="I14" s="20">
        <v>-8438456</v>
      </c>
      <c r="J14" s="20">
        <v>-17493459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-17493459</v>
      </c>
      <c r="X14" s="20">
        <v>-29609124</v>
      </c>
      <c r="Y14" s="20">
        <v>12115665</v>
      </c>
      <c r="Z14" s="21">
        <v>-40.918687766649228</v>
      </c>
      <c r="AA14" s="22">
        <v>-118436498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10651795</v>
      </c>
      <c r="D17" s="26">
        <f>SUM(D6:D16)</f>
        <v>0</v>
      </c>
      <c r="E17" s="27">
        <f t="shared" si="0"/>
        <v>76984616</v>
      </c>
      <c r="F17" s="28">
        <f t="shared" si="0"/>
        <v>76984616</v>
      </c>
      <c r="G17" s="28">
        <f t="shared" si="0"/>
        <v>5570261</v>
      </c>
      <c r="H17" s="28">
        <f t="shared" si="0"/>
        <v>4310273</v>
      </c>
      <c r="I17" s="28">
        <f t="shared" si="0"/>
        <v>9220942</v>
      </c>
      <c r="J17" s="28">
        <f t="shared" si="0"/>
        <v>19101476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19101476</v>
      </c>
      <c r="X17" s="28">
        <f t="shared" si="0"/>
        <v>19246155</v>
      </c>
      <c r="Y17" s="28">
        <f t="shared" si="0"/>
        <v>-144679</v>
      </c>
      <c r="Z17" s="29">
        <f>+IF(X17&lt;&gt;0,+(Y17/X17)*100,0)</f>
        <v>-0.75172937139911844</v>
      </c>
      <c r="AA17" s="30">
        <f>SUM(AA6:AA16)</f>
        <v>76984616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-3590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-3590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10648205</v>
      </c>
      <c r="D38" s="32">
        <f>+D17+D27+D36</f>
        <v>0</v>
      </c>
      <c r="E38" s="33">
        <f t="shared" si="3"/>
        <v>76984616</v>
      </c>
      <c r="F38" s="2">
        <f t="shared" si="3"/>
        <v>76984616</v>
      </c>
      <c r="G38" s="2">
        <f t="shared" si="3"/>
        <v>5570261</v>
      </c>
      <c r="H38" s="2">
        <f t="shared" si="3"/>
        <v>4310273</v>
      </c>
      <c r="I38" s="2">
        <f t="shared" si="3"/>
        <v>9220942</v>
      </c>
      <c r="J38" s="2">
        <f t="shared" si="3"/>
        <v>19101476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19101476</v>
      </c>
      <c r="X38" s="2">
        <f t="shared" si="3"/>
        <v>19246155</v>
      </c>
      <c r="Y38" s="2">
        <f t="shared" si="3"/>
        <v>-144679</v>
      </c>
      <c r="Z38" s="34">
        <f>+IF(X38&lt;&gt;0,+(Y38/X38)*100,0)</f>
        <v>-0.75172937139911844</v>
      </c>
      <c r="AA38" s="35">
        <f>+AA17+AA27+AA36</f>
        <v>76984616</v>
      </c>
    </row>
    <row r="39" spans="1:27" x14ac:dyDescent="0.25">
      <c r="A39" s="23" t="s">
        <v>61</v>
      </c>
      <c r="B39" s="17"/>
      <c r="C39" s="32">
        <v>2402651</v>
      </c>
      <c r="D39" s="32"/>
      <c r="E39" s="33"/>
      <c r="F39" s="2"/>
      <c r="G39" s="2">
        <v>13073748</v>
      </c>
      <c r="H39" s="2">
        <f>+G40+H60</f>
        <v>18644009</v>
      </c>
      <c r="I39" s="2">
        <f>+H40+I60</f>
        <v>22954282</v>
      </c>
      <c r="J39" s="2">
        <f>+G39</f>
        <v>13073748</v>
      </c>
      <c r="K39" s="2">
        <f>+I40+K60</f>
        <v>32175224</v>
      </c>
      <c r="L39" s="2">
        <f>+K40+L60</f>
        <v>32175224</v>
      </c>
      <c r="M39" s="2">
        <f>+L40+M60</f>
        <v>32175224</v>
      </c>
      <c r="N39" s="2">
        <f>+K39</f>
        <v>32175224</v>
      </c>
      <c r="O39" s="2">
        <f>+M40+O60</f>
        <v>32175224</v>
      </c>
      <c r="P39" s="2">
        <f>+O40+P60</f>
        <v>32175224</v>
      </c>
      <c r="Q39" s="2">
        <f>+P40+Q60</f>
        <v>32175224</v>
      </c>
      <c r="R39" s="2">
        <f>+O39</f>
        <v>32175224</v>
      </c>
      <c r="S39" s="2">
        <f>+Q40+S60</f>
        <v>32175224</v>
      </c>
      <c r="T39" s="2">
        <f>+S40+T60</f>
        <v>32175224</v>
      </c>
      <c r="U39" s="2">
        <f>+T40+U60</f>
        <v>32175224</v>
      </c>
      <c r="V39" s="2">
        <f>+S39</f>
        <v>32175224</v>
      </c>
      <c r="W39" s="2">
        <f>+G39</f>
        <v>13073748</v>
      </c>
      <c r="X39" s="2"/>
      <c r="Y39" s="2">
        <f>+W39-X39</f>
        <v>13073748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13050856</v>
      </c>
      <c r="D40" s="43">
        <f t="shared" ref="D40:AA40" si="4">+D38+D39</f>
        <v>0</v>
      </c>
      <c r="E40" s="44">
        <f t="shared" si="4"/>
        <v>76984616</v>
      </c>
      <c r="F40" s="45">
        <f t="shared" si="4"/>
        <v>76984616</v>
      </c>
      <c r="G40" s="45">
        <f t="shared" si="4"/>
        <v>18644009</v>
      </c>
      <c r="H40" s="45">
        <f t="shared" si="4"/>
        <v>22954282</v>
      </c>
      <c r="I40" s="45">
        <f t="shared" si="4"/>
        <v>32175224</v>
      </c>
      <c r="J40" s="45">
        <f>+I40</f>
        <v>32175224</v>
      </c>
      <c r="K40" s="45">
        <f t="shared" si="4"/>
        <v>32175224</v>
      </c>
      <c r="L40" s="45">
        <f t="shared" si="4"/>
        <v>32175224</v>
      </c>
      <c r="M40" s="45">
        <f t="shared" si="4"/>
        <v>32175224</v>
      </c>
      <c r="N40" s="45">
        <f>+M40</f>
        <v>32175224</v>
      </c>
      <c r="O40" s="45">
        <f t="shared" si="4"/>
        <v>32175224</v>
      </c>
      <c r="P40" s="45">
        <f t="shared" si="4"/>
        <v>32175224</v>
      </c>
      <c r="Q40" s="45">
        <f t="shared" si="4"/>
        <v>32175224</v>
      </c>
      <c r="R40" s="45">
        <f>+Q40</f>
        <v>32175224</v>
      </c>
      <c r="S40" s="45">
        <f t="shared" si="4"/>
        <v>32175224</v>
      </c>
      <c r="T40" s="45">
        <f t="shared" si="4"/>
        <v>32175224</v>
      </c>
      <c r="U40" s="45">
        <f t="shared" si="4"/>
        <v>32175224</v>
      </c>
      <c r="V40" s="45">
        <f>+U40</f>
        <v>32175224</v>
      </c>
      <c r="W40" s="45">
        <f>+V40</f>
        <v>32175224</v>
      </c>
      <c r="X40" s="45">
        <f t="shared" si="4"/>
        <v>19246155</v>
      </c>
      <c r="Y40" s="45">
        <f t="shared" si="4"/>
        <v>12929069</v>
      </c>
      <c r="Z40" s="46">
        <f>+IF(X40&lt;&gt;0,+(Y40/X40)*100,0)</f>
        <v>67.177412839083956</v>
      </c>
      <c r="AA40" s="47">
        <f t="shared" si="4"/>
        <v>76984616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13073748</v>
      </c>
      <c r="J60">
        <v>13073748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-26773627</v>
      </c>
      <c r="F14" s="20">
        <v>-26773627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-6693408</v>
      </c>
      <c r="Y14" s="20">
        <v>6693408</v>
      </c>
      <c r="Z14" s="21">
        <v>-100</v>
      </c>
      <c r="AA14" s="22">
        <v>-26773627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-26773627</v>
      </c>
      <c r="F17" s="28">
        <f t="shared" si="0"/>
        <v>-26773627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-6693408</v>
      </c>
      <c r="Y17" s="28">
        <f t="shared" si="0"/>
        <v>6693408</v>
      </c>
      <c r="Z17" s="29">
        <f>+IF(X17&lt;&gt;0,+(Y17/X17)*100,0)</f>
        <v>-100</v>
      </c>
      <c r="AA17" s="30">
        <f>SUM(AA6:AA16)</f>
        <v>-26773627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-26773627</v>
      </c>
      <c r="F38" s="2">
        <f t="shared" si="3"/>
        <v>-26773627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-6693408</v>
      </c>
      <c r="Y38" s="2">
        <f t="shared" si="3"/>
        <v>6693408</v>
      </c>
      <c r="Z38" s="34">
        <f>+IF(X38&lt;&gt;0,+(Y38/X38)*100,0)</f>
        <v>-100</v>
      </c>
      <c r="AA38" s="35">
        <f>+AA17+AA27+AA36</f>
        <v>-26773627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-26773627</v>
      </c>
      <c r="F40" s="45">
        <f t="shared" si="4"/>
        <v>-26773627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-6693408</v>
      </c>
      <c r="Y40" s="45">
        <f t="shared" si="4"/>
        <v>6693408</v>
      </c>
      <c r="Z40" s="46">
        <f>+IF(X40&lt;&gt;0,+(Y40/X40)*100,0)</f>
        <v>-100</v>
      </c>
      <c r="AA40" s="47">
        <f t="shared" si="4"/>
        <v>-26773627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15000000</v>
      </c>
      <c r="F9" s="20">
        <v>15000000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3750000</v>
      </c>
      <c r="Y9" s="20">
        <v>-3750000</v>
      </c>
      <c r="Z9" s="21">
        <v>-100</v>
      </c>
      <c r="AA9" s="22">
        <v>15000000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3750000</v>
      </c>
      <c r="Y17" s="28">
        <f t="shared" si="0"/>
        <v>-3750000</v>
      </c>
      <c r="Z17" s="29">
        <f>+IF(X17&lt;&gt;0,+(Y17/X17)*100,0)</f>
        <v>-100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3750000</v>
      </c>
      <c r="Y38" s="2">
        <f t="shared" si="3"/>
        <v>-3750000</v>
      </c>
      <c r="Z38" s="34">
        <f>+IF(X38&lt;&gt;0,+(Y38/X38)*100,0)</f>
        <v>-100</v>
      </c>
      <c r="AA38" s="35">
        <f>+AA17+AA27+AA36</f>
        <v>15000000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3750000</v>
      </c>
      <c r="Y40" s="45">
        <f t="shared" si="4"/>
        <v>-3750000</v>
      </c>
      <c r="Z40" s="46">
        <f>+IF(X40&lt;&gt;0,+(Y40/X40)*100,0)</f>
        <v>-100</v>
      </c>
      <c r="AA40" s="47">
        <f t="shared" si="4"/>
        <v>15000000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352975176</v>
      </c>
      <c r="F10" s="20">
        <v>352975176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88243794</v>
      </c>
      <c r="Y10" s="20">
        <v>-88243794</v>
      </c>
      <c r="Z10" s="21">
        <v>-100</v>
      </c>
      <c r="AA10" s="22">
        <v>352975176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-574916435</v>
      </c>
      <c r="F14" s="20">
        <v>-574916435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-143729112</v>
      </c>
      <c r="Y14" s="20">
        <v>143729112</v>
      </c>
      <c r="Z14" s="21">
        <v>-100</v>
      </c>
      <c r="AA14" s="22">
        <v>-574916435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-30000000</v>
      </c>
      <c r="F16" s="20">
        <v>-30000000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-7499997</v>
      </c>
      <c r="Y16" s="20">
        <v>7499997</v>
      </c>
      <c r="Z16" s="21">
        <v>-100</v>
      </c>
      <c r="AA16" s="22">
        <v>-30000000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-251941259</v>
      </c>
      <c r="F17" s="28">
        <f t="shared" si="0"/>
        <v>-251941259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-62985315</v>
      </c>
      <c r="Y17" s="28">
        <f t="shared" si="0"/>
        <v>62985315</v>
      </c>
      <c r="Z17" s="29">
        <f>+IF(X17&lt;&gt;0,+(Y17/X17)*100,0)</f>
        <v>-100</v>
      </c>
      <c r="AA17" s="30">
        <f>SUM(AA6:AA16)</f>
        <v>-251941259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-341098050</v>
      </c>
      <c r="F26" s="20">
        <v>-341098050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-85274520</v>
      </c>
      <c r="Y26" s="20">
        <v>85274520</v>
      </c>
      <c r="Z26" s="21">
        <v>-100</v>
      </c>
      <c r="AA26" s="22">
        <v>-341098050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-341098050</v>
      </c>
      <c r="F27" s="28">
        <f t="shared" si="1"/>
        <v>-341098050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-85274520</v>
      </c>
      <c r="Y27" s="28">
        <f t="shared" si="1"/>
        <v>85274520</v>
      </c>
      <c r="Z27" s="29">
        <f>+IF(X27&lt;&gt;0,+(Y27/X27)*100,0)</f>
        <v>-100</v>
      </c>
      <c r="AA27" s="30">
        <f>SUM(AA21:AA26)</f>
        <v>-341098050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-593039309</v>
      </c>
      <c r="F38" s="2">
        <f t="shared" si="3"/>
        <v>-593039309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-148259835</v>
      </c>
      <c r="Y38" s="2">
        <f t="shared" si="3"/>
        <v>148259835</v>
      </c>
      <c r="Z38" s="34">
        <f>+IF(X38&lt;&gt;0,+(Y38/X38)*100,0)</f>
        <v>-100</v>
      </c>
      <c r="AA38" s="35">
        <f>+AA17+AA27+AA36</f>
        <v>-593039309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-593039309</v>
      </c>
      <c r="F40" s="45">
        <f t="shared" si="4"/>
        <v>-593039309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-148259835</v>
      </c>
      <c r="Y40" s="45">
        <f t="shared" si="4"/>
        <v>148259835</v>
      </c>
      <c r="Z40" s="46">
        <f>+IF(X40&lt;&gt;0,+(Y40/X40)*100,0)</f>
        <v>-100</v>
      </c>
      <c r="AA40" s="47">
        <f t="shared" si="4"/>
        <v>-593039309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47021</v>
      </c>
      <c r="D7" s="18"/>
      <c r="E7" s="19">
        <v>23408000</v>
      </c>
      <c r="F7" s="20">
        <v>23408000</v>
      </c>
      <c r="G7" s="20">
        <v>3871</v>
      </c>
      <c r="H7" s="20"/>
      <c r="I7" s="20">
        <v>3871</v>
      </c>
      <c r="J7" s="20">
        <v>7742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7742</v>
      </c>
      <c r="X7" s="20">
        <v>5851998</v>
      </c>
      <c r="Y7" s="20">
        <v>-5844256</v>
      </c>
      <c r="Z7" s="21">
        <v>-99.867703304068115</v>
      </c>
      <c r="AA7" s="22">
        <v>23408000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-2335485</v>
      </c>
      <c r="D14" s="18"/>
      <c r="E14" s="19">
        <v>1487724</v>
      </c>
      <c r="F14" s="20">
        <v>1487724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371931</v>
      </c>
      <c r="Y14" s="20">
        <v>-371931</v>
      </c>
      <c r="Z14" s="21">
        <v>-100</v>
      </c>
      <c r="AA14" s="22">
        <v>1487724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-2288464</v>
      </c>
      <c r="D17" s="26">
        <f>SUM(D6:D16)</f>
        <v>0</v>
      </c>
      <c r="E17" s="27">
        <f t="shared" si="0"/>
        <v>24895724</v>
      </c>
      <c r="F17" s="28">
        <f t="shared" si="0"/>
        <v>24895724</v>
      </c>
      <c r="G17" s="28">
        <f t="shared" si="0"/>
        <v>3871</v>
      </c>
      <c r="H17" s="28">
        <f t="shared" si="0"/>
        <v>0</v>
      </c>
      <c r="I17" s="28">
        <f t="shared" si="0"/>
        <v>3871</v>
      </c>
      <c r="J17" s="28">
        <f t="shared" si="0"/>
        <v>7742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7742</v>
      </c>
      <c r="X17" s="28">
        <f t="shared" si="0"/>
        <v>6223929</v>
      </c>
      <c r="Y17" s="28">
        <f t="shared" si="0"/>
        <v>-6216187</v>
      </c>
      <c r="Z17" s="29">
        <f>+IF(X17&lt;&gt;0,+(Y17/X17)*100,0)</f>
        <v>-99.875609120862393</v>
      </c>
      <c r="AA17" s="30">
        <f>SUM(AA6:AA16)</f>
        <v>24895724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-2288464</v>
      </c>
      <c r="D38" s="32">
        <f>+D17+D27+D36</f>
        <v>0</v>
      </c>
      <c r="E38" s="33">
        <f t="shared" si="3"/>
        <v>24895724</v>
      </c>
      <c r="F38" s="2">
        <f t="shared" si="3"/>
        <v>24895724</v>
      </c>
      <c r="G38" s="2">
        <f t="shared" si="3"/>
        <v>3871</v>
      </c>
      <c r="H38" s="2">
        <f t="shared" si="3"/>
        <v>0</v>
      </c>
      <c r="I38" s="2">
        <f t="shared" si="3"/>
        <v>3871</v>
      </c>
      <c r="J38" s="2">
        <f t="shared" si="3"/>
        <v>7742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7742</v>
      </c>
      <c r="X38" s="2">
        <f t="shared" si="3"/>
        <v>6223929</v>
      </c>
      <c r="Y38" s="2">
        <f t="shared" si="3"/>
        <v>-6216187</v>
      </c>
      <c r="Z38" s="34">
        <f>+IF(X38&lt;&gt;0,+(Y38/X38)*100,0)</f>
        <v>-99.875609120862393</v>
      </c>
      <c r="AA38" s="35">
        <f>+AA17+AA27+AA36</f>
        <v>24895724</v>
      </c>
    </row>
    <row r="39" spans="1:27" x14ac:dyDescent="0.25">
      <c r="A39" s="23" t="s">
        <v>61</v>
      </c>
      <c r="B39" s="17"/>
      <c r="C39" s="32">
        <v>42102</v>
      </c>
      <c r="D39" s="32"/>
      <c r="E39" s="33"/>
      <c r="F39" s="2"/>
      <c r="G39" s="2"/>
      <c r="H39" s="2">
        <f>+G40+H60</f>
        <v>3871</v>
      </c>
      <c r="I39" s="2">
        <f>+H40+I60</f>
        <v>3871</v>
      </c>
      <c r="J39" s="2">
        <f>+G39</f>
        <v>0</v>
      </c>
      <c r="K39" s="2">
        <f>+I40+K60</f>
        <v>7742</v>
      </c>
      <c r="L39" s="2">
        <f>+K40+L60</f>
        <v>7742</v>
      </c>
      <c r="M39" s="2">
        <f>+L40+M60</f>
        <v>7742</v>
      </c>
      <c r="N39" s="2">
        <f>+K39</f>
        <v>7742</v>
      </c>
      <c r="O39" s="2">
        <f>+M40+O60</f>
        <v>7742</v>
      </c>
      <c r="P39" s="2">
        <f>+O40+P60</f>
        <v>7742</v>
      </c>
      <c r="Q39" s="2">
        <f>+P40+Q60</f>
        <v>7742</v>
      </c>
      <c r="R39" s="2">
        <f>+O39</f>
        <v>7742</v>
      </c>
      <c r="S39" s="2">
        <f>+Q40+S60</f>
        <v>7742</v>
      </c>
      <c r="T39" s="2">
        <f>+S40+T60</f>
        <v>7742</v>
      </c>
      <c r="U39" s="2">
        <f>+T40+U60</f>
        <v>7742</v>
      </c>
      <c r="V39" s="2">
        <f>+S39</f>
        <v>7742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-2246362</v>
      </c>
      <c r="D40" s="43">
        <f t="shared" ref="D40:AA40" si="4">+D38+D39</f>
        <v>0</v>
      </c>
      <c r="E40" s="44">
        <f t="shared" si="4"/>
        <v>24895724</v>
      </c>
      <c r="F40" s="45">
        <f t="shared" si="4"/>
        <v>24895724</v>
      </c>
      <c r="G40" s="45">
        <f t="shared" si="4"/>
        <v>3871</v>
      </c>
      <c r="H40" s="45">
        <f t="shared" si="4"/>
        <v>3871</v>
      </c>
      <c r="I40" s="45">
        <f t="shared" si="4"/>
        <v>7742</v>
      </c>
      <c r="J40" s="45">
        <f>+I40</f>
        <v>7742</v>
      </c>
      <c r="K40" s="45">
        <f t="shared" si="4"/>
        <v>7742</v>
      </c>
      <c r="L40" s="45">
        <f t="shared" si="4"/>
        <v>7742</v>
      </c>
      <c r="M40" s="45">
        <f t="shared" si="4"/>
        <v>7742</v>
      </c>
      <c r="N40" s="45">
        <f>+M40</f>
        <v>7742</v>
      </c>
      <c r="O40" s="45">
        <f t="shared" si="4"/>
        <v>7742</v>
      </c>
      <c r="P40" s="45">
        <f t="shared" si="4"/>
        <v>7742</v>
      </c>
      <c r="Q40" s="45">
        <f t="shared" si="4"/>
        <v>7742</v>
      </c>
      <c r="R40" s="45">
        <f>+Q40</f>
        <v>7742</v>
      </c>
      <c r="S40" s="45">
        <f t="shared" si="4"/>
        <v>7742</v>
      </c>
      <c r="T40" s="45">
        <f t="shared" si="4"/>
        <v>7742</v>
      </c>
      <c r="U40" s="45">
        <f t="shared" si="4"/>
        <v>7742</v>
      </c>
      <c r="V40" s="45">
        <f>+U40</f>
        <v>7742</v>
      </c>
      <c r="W40" s="45">
        <f>+V40</f>
        <v>7742</v>
      </c>
      <c r="X40" s="45">
        <f t="shared" si="4"/>
        <v>6223929</v>
      </c>
      <c r="Y40" s="45">
        <f t="shared" si="4"/>
        <v>-6216187</v>
      </c>
      <c r="Z40" s="46">
        <f>+IF(X40&lt;&gt;0,+(Y40/X40)*100,0)</f>
        <v>-99.875609120862393</v>
      </c>
      <c r="AA40" s="47">
        <f t="shared" si="4"/>
        <v>24895724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2390746</v>
      </c>
      <c r="D7" s="18"/>
      <c r="E7" s="19">
        <v>5658912</v>
      </c>
      <c r="F7" s="20">
        <v>5658912</v>
      </c>
      <c r="G7" s="20">
        <v>291316</v>
      </c>
      <c r="H7" s="20">
        <v>170026</v>
      </c>
      <c r="I7" s="20">
        <v>167121</v>
      </c>
      <c r="J7" s="20">
        <v>628463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628463</v>
      </c>
      <c r="X7" s="20">
        <v>1414728</v>
      </c>
      <c r="Y7" s="20">
        <v>-786265</v>
      </c>
      <c r="Z7" s="21">
        <v>-55.577114470060671</v>
      </c>
      <c r="AA7" s="22">
        <v>5658912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5286</v>
      </c>
      <c r="D9" s="18"/>
      <c r="E9" s="19"/>
      <c r="F9" s="20"/>
      <c r="G9" s="20"/>
      <c r="H9" s="20"/>
      <c r="I9" s="20">
        <v>123</v>
      </c>
      <c r="J9" s="20">
        <v>123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</v>
      </c>
      <c r="X9" s="20"/>
      <c r="Y9" s="20">
        <v>123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4706174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-473416</v>
      </c>
      <c r="D14" s="18"/>
      <c r="E14" s="19"/>
      <c r="F14" s="20"/>
      <c r="G14" s="20"/>
      <c r="H14" s="20">
        <v>-54100</v>
      </c>
      <c r="I14" s="20">
        <v>-54115</v>
      </c>
      <c r="J14" s="20">
        <v>-108215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-108215</v>
      </c>
      <c r="X14" s="20"/>
      <c r="Y14" s="20">
        <v>-108215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6628790</v>
      </c>
      <c r="D17" s="26">
        <f>SUM(D6:D16)</f>
        <v>0</v>
      </c>
      <c r="E17" s="27">
        <f t="shared" si="0"/>
        <v>5658912</v>
      </c>
      <c r="F17" s="28">
        <f t="shared" si="0"/>
        <v>5658912</v>
      </c>
      <c r="G17" s="28">
        <f t="shared" si="0"/>
        <v>291316</v>
      </c>
      <c r="H17" s="28">
        <f t="shared" si="0"/>
        <v>115926</v>
      </c>
      <c r="I17" s="28">
        <f t="shared" si="0"/>
        <v>113129</v>
      </c>
      <c r="J17" s="28">
        <f t="shared" si="0"/>
        <v>520371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520371</v>
      </c>
      <c r="X17" s="28">
        <f t="shared" si="0"/>
        <v>1414728</v>
      </c>
      <c r="Y17" s="28">
        <f t="shared" si="0"/>
        <v>-894357</v>
      </c>
      <c r="Z17" s="29">
        <f>+IF(X17&lt;&gt;0,+(Y17/X17)*100,0)</f>
        <v>-63.21759377067535</v>
      </c>
      <c r="AA17" s="30">
        <f>SUM(AA6:AA16)</f>
        <v>5658912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-1390721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-1390721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5238069</v>
      </c>
      <c r="D38" s="32">
        <f>+D17+D27+D36</f>
        <v>0</v>
      </c>
      <c r="E38" s="33">
        <f t="shared" si="3"/>
        <v>5658912</v>
      </c>
      <c r="F38" s="2">
        <f t="shared" si="3"/>
        <v>5658912</v>
      </c>
      <c r="G38" s="2">
        <f t="shared" si="3"/>
        <v>291316</v>
      </c>
      <c r="H38" s="2">
        <f t="shared" si="3"/>
        <v>115926</v>
      </c>
      <c r="I38" s="2">
        <f t="shared" si="3"/>
        <v>113129</v>
      </c>
      <c r="J38" s="2">
        <f t="shared" si="3"/>
        <v>520371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520371</v>
      </c>
      <c r="X38" s="2">
        <f t="shared" si="3"/>
        <v>1414728</v>
      </c>
      <c r="Y38" s="2">
        <f t="shared" si="3"/>
        <v>-894357</v>
      </c>
      <c r="Z38" s="34">
        <f>+IF(X38&lt;&gt;0,+(Y38/X38)*100,0)</f>
        <v>-63.21759377067535</v>
      </c>
      <c r="AA38" s="35">
        <f>+AA17+AA27+AA36</f>
        <v>5658912</v>
      </c>
    </row>
    <row r="39" spans="1:27" x14ac:dyDescent="0.25">
      <c r="A39" s="23" t="s">
        <v>61</v>
      </c>
      <c r="B39" s="17"/>
      <c r="C39" s="32">
        <v>11597278</v>
      </c>
      <c r="D39" s="32"/>
      <c r="E39" s="33">
        <v>2210089</v>
      </c>
      <c r="F39" s="2">
        <v>2210089</v>
      </c>
      <c r="G39" s="2">
        <v>16811407</v>
      </c>
      <c r="H39" s="2">
        <f>+G40+H60</f>
        <v>17102723</v>
      </c>
      <c r="I39" s="2">
        <f>+H40+I60</f>
        <v>17218649</v>
      </c>
      <c r="J39" s="2">
        <f>+G39</f>
        <v>16811407</v>
      </c>
      <c r="K39" s="2">
        <f>+I40+K60</f>
        <v>17331778</v>
      </c>
      <c r="L39" s="2">
        <f>+K40+L60</f>
        <v>17331778</v>
      </c>
      <c r="M39" s="2">
        <f>+L40+M60</f>
        <v>17331778</v>
      </c>
      <c r="N39" s="2">
        <f>+K39</f>
        <v>17331778</v>
      </c>
      <c r="O39" s="2">
        <f>+M40+O60</f>
        <v>17331778</v>
      </c>
      <c r="P39" s="2">
        <f>+O40+P60</f>
        <v>17331778</v>
      </c>
      <c r="Q39" s="2">
        <f>+P40+Q60</f>
        <v>17331778</v>
      </c>
      <c r="R39" s="2">
        <f>+O39</f>
        <v>17331778</v>
      </c>
      <c r="S39" s="2">
        <f>+Q40+S60</f>
        <v>17331778</v>
      </c>
      <c r="T39" s="2">
        <f>+S40+T60</f>
        <v>17331778</v>
      </c>
      <c r="U39" s="2">
        <f>+T40+U60</f>
        <v>17331778</v>
      </c>
      <c r="V39" s="2">
        <f>+S39</f>
        <v>17331778</v>
      </c>
      <c r="W39" s="2">
        <f>+G39</f>
        <v>16811407</v>
      </c>
      <c r="X39" s="2">
        <v>2210089</v>
      </c>
      <c r="Y39" s="2">
        <f>+W39-X39</f>
        <v>14601318</v>
      </c>
      <c r="Z39" s="34">
        <f>+IF(X39&lt;&gt;0,+(Y39/X39)*100,0)</f>
        <v>660.66651614482487</v>
      </c>
      <c r="AA39" s="35">
        <v>2210089</v>
      </c>
    </row>
    <row r="40" spans="1:27" x14ac:dyDescent="0.25">
      <c r="A40" s="41" t="s">
        <v>63</v>
      </c>
      <c r="B40" s="42" t="s">
        <v>62</v>
      </c>
      <c r="C40" s="43">
        <f>+C38+C39</f>
        <v>16835347</v>
      </c>
      <c r="D40" s="43">
        <f t="shared" ref="D40:AA40" si="4">+D38+D39</f>
        <v>0</v>
      </c>
      <c r="E40" s="44">
        <f t="shared" si="4"/>
        <v>7869001</v>
      </c>
      <c r="F40" s="45">
        <f t="shared" si="4"/>
        <v>7869001</v>
      </c>
      <c r="G40" s="45">
        <f t="shared" si="4"/>
        <v>17102723</v>
      </c>
      <c r="H40" s="45">
        <f t="shared" si="4"/>
        <v>17218649</v>
      </c>
      <c r="I40" s="45">
        <f t="shared" si="4"/>
        <v>17331778</v>
      </c>
      <c r="J40" s="45">
        <f>+I40</f>
        <v>17331778</v>
      </c>
      <c r="K40" s="45">
        <f t="shared" si="4"/>
        <v>17331778</v>
      </c>
      <c r="L40" s="45">
        <f t="shared" si="4"/>
        <v>17331778</v>
      </c>
      <c r="M40" s="45">
        <f t="shared" si="4"/>
        <v>17331778</v>
      </c>
      <c r="N40" s="45">
        <f>+M40</f>
        <v>17331778</v>
      </c>
      <c r="O40" s="45">
        <f t="shared" si="4"/>
        <v>17331778</v>
      </c>
      <c r="P40" s="45">
        <f t="shared" si="4"/>
        <v>17331778</v>
      </c>
      <c r="Q40" s="45">
        <f t="shared" si="4"/>
        <v>17331778</v>
      </c>
      <c r="R40" s="45">
        <f>+Q40</f>
        <v>17331778</v>
      </c>
      <c r="S40" s="45">
        <f t="shared" si="4"/>
        <v>17331778</v>
      </c>
      <c r="T40" s="45">
        <f t="shared" si="4"/>
        <v>17331778</v>
      </c>
      <c r="U40" s="45">
        <f t="shared" si="4"/>
        <v>17331778</v>
      </c>
      <c r="V40" s="45">
        <f>+U40</f>
        <v>17331778</v>
      </c>
      <c r="W40" s="45">
        <f>+V40</f>
        <v>17331778</v>
      </c>
      <c r="X40" s="45">
        <f t="shared" si="4"/>
        <v>3624817</v>
      </c>
      <c r="Y40" s="45">
        <f t="shared" si="4"/>
        <v>13706961</v>
      </c>
      <c r="Z40" s="46">
        <f>+IF(X40&lt;&gt;0,+(Y40/X40)*100,0)</f>
        <v>378.14215172793553</v>
      </c>
      <c r="AA40" s="47">
        <f t="shared" si="4"/>
        <v>7869001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16811407</v>
      </c>
      <c r="J60">
        <v>16811407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1315050</v>
      </c>
      <c r="F7" s="20">
        <v>1315050</v>
      </c>
      <c r="G7" s="20"/>
      <c r="H7" s="20">
        <v>78848</v>
      </c>
      <c r="I7" s="20">
        <v>38780</v>
      </c>
      <c r="J7" s="20">
        <v>117628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117628</v>
      </c>
      <c r="X7" s="20">
        <v>328764</v>
      </c>
      <c r="Y7" s="20">
        <v>-211136</v>
      </c>
      <c r="Z7" s="21">
        <v>-64.221143434195966</v>
      </c>
      <c r="AA7" s="22">
        <v>1315050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-3464670</v>
      </c>
      <c r="F14" s="20">
        <v>-3464670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-866163</v>
      </c>
      <c r="Y14" s="20">
        <v>866163</v>
      </c>
      <c r="Z14" s="21">
        <v>-100</v>
      </c>
      <c r="AA14" s="22">
        <v>-3464670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-2149620</v>
      </c>
      <c r="F17" s="28">
        <f t="shared" si="0"/>
        <v>-2149620</v>
      </c>
      <c r="G17" s="28">
        <f t="shared" si="0"/>
        <v>0</v>
      </c>
      <c r="H17" s="28">
        <f t="shared" si="0"/>
        <v>78848</v>
      </c>
      <c r="I17" s="28">
        <f t="shared" si="0"/>
        <v>38780</v>
      </c>
      <c r="J17" s="28">
        <f t="shared" si="0"/>
        <v>117628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117628</v>
      </c>
      <c r="X17" s="28">
        <f t="shared" si="0"/>
        <v>-537399</v>
      </c>
      <c r="Y17" s="28">
        <f t="shared" si="0"/>
        <v>655027</v>
      </c>
      <c r="Z17" s="29">
        <f>+IF(X17&lt;&gt;0,+(Y17/X17)*100,0)</f>
        <v>-121.8883920513436</v>
      </c>
      <c r="AA17" s="30">
        <f>SUM(AA6:AA16)</f>
        <v>-2149620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-2149620</v>
      </c>
      <c r="F38" s="2">
        <f t="shared" si="3"/>
        <v>-2149620</v>
      </c>
      <c r="G38" s="2">
        <f t="shared" si="3"/>
        <v>0</v>
      </c>
      <c r="H38" s="2">
        <f t="shared" si="3"/>
        <v>78848</v>
      </c>
      <c r="I38" s="2">
        <f t="shared" si="3"/>
        <v>38780</v>
      </c>
      <c r="J38" s="2">
        <f t="shared" si="3"/>
        <v>117628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117628</v>
      </c>
      <c r="X38" s="2">
        <f t="shared" si="3"/>
        <v>-537399</v>
      </c>
      <c r="Y38" s="2">
        <f t="shared" si="3"/>
        <v>655027</v>
      </c>
      <c r="Z38" s="34">
        <f>+IF(X38&lt;&gt;0,+(Y38/X38)*100,0)</f>
        <v>-121.8883920513436</v>
      </c>
      <c r="AA38" s="35">
        <f>+AA17+AA27+AA36</f>
        <v>-2149620</v>
      </c>
    </row>
    <row r="39" spans="1:27" x14ac:dyDescent="0.25">
      <c r="A39" s="23" t="s">
        <v>61</v>
      </c>
      <c r="B39" s="17"/>
      <c r="C39" s="32"/>
      <c r="D39" s="32"/>
      <c r="E39" s="33">
        <v>-12652005</v>
      </c>
      <c r="F39" s="2">
        <v>-12652005</v>
      </c>
      <c r="G39" s="2"/>
      <c r="H39" s="2">
        <f>+G40+H60</f>
        <v>0</v>
      </c>
      <c r="I39" s="2">
        <f>+H40+I60</f>
        <v>78848</v>
      </c>
      <c r="J39" s="2">
        <f>+G39</f>
        <v>0</v>
      </c>
      <c r="K39" s="2">
        <f>+I40+K60</f>
        <v>117628</v>
      </c>
      <c r="L39" s="2">
        <f>+K40+L60</f>
        <v>117628</v>
      </c>
      <c r="M39" s="2">
        <f>+L40+M60</f>
        <v>117628</v>
      </c>
      <c r="N39" s="2">
        <f>+K39</f>
        <v>117628</v>
      </c>
      <c r="O39" s="2">
        <f>+M40+O60</f>
        <v>117628</v>
      </c>
      <c r="P39" s="2">
        <f>+O40+P60</f>
        <v>117628</v>
      </c>
      <c r="Q39" s="2">
        <f>+P40+Q60</f>
        <v>117628</v>
      </c>
      <c r="R39" s="2">
        <f>+O39</f>
        <v>117628</v>
      </c>
      <c r="S39" s="2">
        <f>+Q40+S60</f>
        <v>117628</v>
      </c>
      <c r="T39" s="2">
        <f>+S40+T60</f>
        <v>117628</v>
      </c>
      <c r="U39" s="2">
        <f>+T40+U60</f>
        <v>117628</v>
      </c>
      <c r="V39" s="2">
        <f>+S39</f>
        <v>117628</v>
      </c>
      <c r="W39" s="2">
        <f>+G39</f>
        <v>0</v>
      </c>
      <c r="X39" s="2">
        <v>-12652005</v>
      </c>
      <c r="Y39" s="2">
        <f>+W39-X39</f>
        <v>12652005</v>
      </c>
      <c r="Z39" s="34">
        <f>+IF(X39&lt;&gt;0,+(Y39/X39)*100,0)</f>
        <v>-100</v>
      </c>
      <c r="AA39" s="35">
        <v>-12652005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-14801625</v>
      </c>
      <c r="F40" s="45">
        <f t="shared" si="4"/>
        <v>-14801625</v>
      </c>
      <c r="G40" s="45">
        <f t="shared" si="4"/>
        <v>0</v>
      </c>
      <c r="H40" s="45">
        <f t="shared" si="4"/>
        <v>78848</v>
      </c>
      <c r="I40" s="45">
        <f t="shared" si="4"/>
        <v>117628</v>
      </c>
      <c r="J40" s="45">
        <f>+I40</f>
        <v>117628</v>
      </c>
      <c r="K40" s="45">
        <f t="shared" si="4"/>
        <v>117628</v>
      </c>
      <c r="L40" s="45">
        <f t="shared" si="4"/>
        <v>117628</v>
      </c>
      <c r="M40" s="45">
        <f t="shared" si="4"/>
        <v>117628</v>
      </c>
      <c r="N40" s="45">
        <f>+M40</f>
        <v>117628</v>
      </c>
      <c r="O40" s="45">
        <f t="shared" si="4"/>
        <v>117628</v>
      </c>
      <c r="P40" s="45">
        <f t="shared" si="4"/>
        <v>117628</v>
      </c>
      <c r="Q40" s="45">
        <f t="shared" si="4"/>
        <v>117628</v>
      </c>
      <c r="R40" s="45">
        <f>+Q40</f>
        <v>117628</v>
      </c>
      <c r="S40" s="45">
        <f t="shared" si="4"/>
        <v>117628</v>
      </c>
      <c r="T40" s="45">
        <f t="shared" si="4"/>
        <v>117628</v>
      </c>
      <c r="U40" s="45">
        <f t="shared" si="4"/>
        <v>117628</v>
      </c>
      <c r="V40" s="45">
        <f>+U40</f>
        <v>117628</v>
      </c>
      <c r="W40" s="45">
        <f>+V40</f>
        <v>117628</v>
      </c>
      <c r="X40" s="45">
        <f t="shared" si="4"/>
        <v>-13189404</v>
      </c>
      <c r="Y40" s="45">
        <f t="shared" si="4"/>
        <v>13307032</v>
      </c>
      <c r="Z40" s="46">
        <f>+IF(X40&lt;&gt;0,+(Y40/X40)*100,0)</f>
        <v>-100.89183711409552</v>
      </c>
      <c r="AA40" s="47">
        <f t="shared" si="4"/>
        <v>-14801625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10304423</v>
      </c>
      <c r="F7" s="20">
        <v>10304423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2576106</v>
      </c>
      <c r="Y7" s="20">
        <v>-2576106</v>
      </c>
      <c r="Z7" s="21">
        <v>-100</v>
      </c>
      <c r="AA7" s="22">
        <v>10304423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-4497019</v>
      </c>
      <c r="F14" s="20">
        <v>-4497019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-1124259</v>
      </c>
      <c r="Y14" s="20">
        <v>1124259</v>
      </c>
      <c r="Z14" s="21">
        <v>-100</v>
      </c>
      <c r="AA14" s="22">
        <v>-4497019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5807404</v>
      </c>
      <c r="F17" s="28">
        <f t="shared" si="0"/>
        <v>5807404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1451847</v>
      </c>
      <c r="Y17" s="28">
        <f t="shared" si="0"/>
        <v>-1451847</v>
      </c>
      <c r="Z17" s="29">
        <f>+IF(X17&lt;&gt;0,+(Y17/X17)*100,0)</f>
        <v>-100</v>
      </c>
      <c r="AA17" s="30">
        <f>SUM(AA6:AA16)</f>
        <v>5807404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5807404</v>
      </c>
      <c r="F38" s="2">
        <f t="shared" si="3"/>
        <v>5807404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1451847</v>
      </c>
      <c r="Y38" s="2">
        <f t="shared" si="3"/>
        <v>-1451847</v>
      </c>
      <c r="Z38" s="34">
        <f>+IF(X38&lt;&gt;0,+(Y38/X38)*100,0)</f>
        <v>-100</v>
      </c>
      <c r="AA38" s="35">
        <f>+AA17+AA27+AA36</f>
        <v>5807404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5807404</v>
      </c>
      <c r="F40" s="45">
        <f t="shared" si="4"/>
        <v>5807404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1451847</v>
      </c>
      <c r="Y40" s="45">
        <f t="shared" si="4"/>
        <v>-1451847</v>
      </c>
      <c r="Z40" s="46">
        <f>+IF(X40&lt;&gt;0,+(Y40/X40)*100,0)</f>
        <v>-100</v>
      </c>
      <c r="AA40" s="47">
        <f t="shared" si="4"/>
        <v>5807404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187969465</v>
      </c>
      <c r="F9" s="20">
        <v>187969465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46992366</v>
      </c>
      <c r="Y9" s="20">
        <v>-46992366</v>
      </c>
      <c r="Z9" s="21">
        <v>-100</v>
      </c>
      <c r="AA9" s="22">
        <v>187969465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606277000</v>
      </c>
      <c r="F10" s="20">
        <v>606277000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151569246</v>
      </c>
      <c r="Y10" s="20">
        <v>-151569246</v>
      </c>
      <c r="Z10" s="21">
        <v>-100</v>
      </c>
      <c r="AA10" s="22">
        <v>606277000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-154798480</v>
      </c>
      <c r="F14" s="20">
        <v>-154798480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-38699622</v>
      </c>
      <c r="Y14" s="20">
        <v>38699622</v>
      </c>
      <c r="Z14" s="21">
        <v>-100</v>
      </c>
      <c r="AA14" s="22">
        <v>-154798480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639447985</v>
      </c>
      <c r="F17" s="28">
        <f t="shared" si="0"/>
        <v>639447985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159861990</v>
      </c>
      <c r="Y17" s="28">
        <f t="shared" si="0"/>
        <v>-159861990</v>
      </c>
      <c r="Z17" s="29">
        <f>+IF(X17&lt;&gt;0,+(Y17/X17)*100,0)</f>
        <v>-100</v>
      </c>
      <c r="AA17" s="30">
        <f>SUM(AA6:AA16)</f>
        <v>639447985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-11615000</v>
      </c>
      <c r="F26" s="20">
        <v>-11615000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-2903748</v>
      </c>
      <c r="Y26" s="20">
        <v>2903748</v>
      </c>
      <c r="Z26" s="21">
        <v>-100</v>
      </c>
      <c r="AA26" s="22">
        <v>-11615000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-11615000</v>
      </c>
      <c r="F27" s="28">
        <f t="shared" si="1"/>
        <v>-11615000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-2903748</v>
      </c>
      <c r="Y27" s="28">
        <f t="shared" si="1"/>
        <v>2903748</v>
      </c>
      <c r="Z27" s="29">
        <f>+IF(X27&lt;&gt;0,+(Y27/X27)*100,0)</f>
        <v>-100</v>
      </c>
      <c r="AA27" s="30">
        <f>SUM(AA21:AA26)</f>
        <v>-11615000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627832985</v>
      </c>
      <c r="F38" s="2">
        <f t="shared" si="3"/>
        <v>627832985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156958242</v>
      </c>
      <c r="Y38" s="2">
        <f t="shared" si="3"/>
        <v>-156958242</v>
      </c>
      <c r="Z38" s="34">
        <f>+IF(X38&lt;&gt;0,+(Y38/X38)*100,0)</f>
        <v>-100</v>
      </c>
      <c r="AA38" s="35">
        <f>+AA17+AA27+AA36</f>
        <v>627832985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627832985</v>
      </c>
      <c r="F40" s="45">
        <f t="shared" si="4"/>
        <v>627832985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156958242</v>
      </c>
      <c r="Y40" s="45">
        <f t="shared" si="4"/>
        <v>-156958242</v>
      </c>
      <c r="Z40" s="46">
        <f>+IF(X40&lt;&gt;0,+(Y40/X40)*100,0)</f>
        <v>-100</v>
      </c>
      <c r="AA40" s="47">
        <f t="shared" si="4"/>
        <v>627832985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</v>
      </c>
      <c r="Y38" s="2">
        <f t="shared" si="3"/>
        <v>-375000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</v>
      </c>
      <c r="Y40" s="45">
        <f t="shared" si="4"/>
        <v>-375000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106260830</v>
      </c>
      <c r="D7" s="18"/>
      <c r="E7" s="19">
        <v>128946100</v>
      </c>
      <c r="F7" s="20">
        <v>128946100</v>
      </c>
      <c r="G7" s="20">
        <v>7296476</v>
      </c>
      <c r="H7" s="20">
        <v>9845455</v>
      </c>
      <c r="I7" s="20">
        <v>10072464</v>
      </c>
      <c r="J7" s="20">
        <v>27214395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27214395</v>
      </c>
      <c r="X7" s="20">
        <v>34175633</v>
      </c>
      <c r="Y7" s="20">
        <v>-6961238</v>
      </c>
      <c r="Z7" s="21">
        <v>-20.369009697640422</v>
      </c>
      <c r="AA7" s="22">
        <v>128946100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6249999</v>
      </c>
      <c r="Y10" s="20">
        <v>-1249999</v>
      </c>
      <c r="Z10" s="21">
        <v>-19.99998719999795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-74570119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-12310957</v>
      </c>
      <c r="Y14" s="20">
        <v>12310957</v>
      </c>
      <c r="Z14" s="21">
        <v>-100</v>
      </c>
      <c r="AA14" s="22">
        <v>-74570119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120260830</v>
      </c>
      <c r="D17" s="26">
        <f>SUM(D6:D16)</f>
        <v>0</v>
      </c>
      <c r="E17" s="27">
        <f t="shared" si="0"/>
        <v>79375981</v>
      </c>
      <c r="F17" s="28">
        <f t="shared" si="0"/>
        <v>79375981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32214395</v>
      </c>
      <c r="X17" s="28">
        <f t="shared" si="0"/>
        <v>28114675</v>
      </c>
      <c r="Y17" s="28">
        <f t="shared" si="0"/>
        <v>4099720</v>
      </c>
      <c r="Z17" s="29">
        <f>+IF(X17&lt;&gt;0,+(Y17/X17)*100,0)</f>
        <v>14.58213548618293</v>
      </c>
      <c r="AA17" s="30">
        <f>SUM(AA6:AA16)</f>
        <v>79375981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-47256646</v>
      </c>
      <c r="D26" s="18"/>
      <c r="E26" s="19">
        <v>-4690500</v>
      </c>
      <c r="F26" s="20">
        <v>-4690500</v>
      </c>
      <c r="G26" s="20"/>
      <c r="H26" s="20"/>
      <c r="I26" s="20">
        <v>-1220049</v>
      </c>
      <c r="J26" s="20">
        <v>-1220049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-1220049</v>
      </c>
      <c r="X26" s="20">
        <v>-1172625</v>
      </c>
      <c r="Y26" s="20">
        <v>-47424</v>
      </c>
      <c r="Z26" s="21">
        <v>4.0442596738087619</v>
      </c>
      <c r="AA26" s="22">
        <v>-4690500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-47256646</v>
      </c>
      <c r="D27" s="26">
        <f>SUM(D21:D26)</f>
        <v>0</v>
      </c>
      <c r="E27" s="27">
        <f t="shared" si="1"/>
        <v>-4690500</v>
      </c>
      <c r="F27" s="28">
        <f t="shared" si="1"/>
        <v>-4690500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-1220049</v>
      </c>
      <c r="X27" s="28">
        <f t="shared" si="1"/>
        <v>-1172625</v>
      </c>
      <c r="Y27" s="28">
        <f t="shared" si="1"/>
        <v>-47424</v>
      </c>
      <c r="Z27" s="29">
        <f>+IF(X27&lt;&gt;0,+(Y27/X27)*100,0)</f>
        <v>4.0442596738087619</v>
      </c>
      <c r="AA27" s="30">
        <f>SUM(AA21:AA26)</f>
        <v>-4690500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74685481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30994346</v>
      </c>
      <c r="X38" s="2">
        <f t="shared" si="3"/>
        <v>26942050</v>
      </c>
      <c r="Y38" s="2">
        <f t="shared" si="3"/>
        <v>4052296</v>
      </c>
      <c r="Z38" s="34">
        <f>+IF(X38&lt;&gt;0,+(Y38/X38)*100,0)</f>
        <v>15.04078568631563</v>
      </c>
      <c r="AA38" s="35">
        <f>+AA17+AA27+AA36</f>
        <v>74685481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30994346</v>
      </c>
      <c r="M39" s="2">
        <f>+L40+M60</f>
        <v>30994346</v>
      </c>
      <c r="N39" s="2">
        <f>+K39</f>
        <v>30994346</v>
      </c>
      <c r="O39" s="2">
        <f>+M40+O60</f>
        <v>30994346</v>
      </c>
      <c r="P39" s="2">
        <f>+O40+P60</f>
        <v>30994346</v>
      </c>
      <c r="Q39" s="2">
        <f>+P40+Q60</f>
        <v>30994346</v>
      </c>
      <c r="R39" s="2">
        <f>+O39</f>
        <v>30994346</v>
      </c>
      <c r="S39" s="2">
        <f>+Q40+S60</f>
        <v>30994346</v>
      </c>
      <c r="T39" s="2">
        <f>+S40+T60</f>
        <v>30994346</v>
      </c>
      <c r="U39" s="2">
        <f>+T40+U60</f>
        <v>30994346</v>
      </c>
      <c r="V39" s="2">
        <f>+S39</f>
        <v>30994346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74685481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30994346</v>
      </c>
      <c r="L40" s="45">
        <f t="shared" si="4"/>
        <v>30994346</v>
      </c>
      <c r="M40" s="45">
        <f t="shared" si="4"/>
        <v>30994346</v>
      </c>
      <c r="N40" s="45">
        <f>+M40</f>
        <v>30994346</v>
      </c>
      <c r="O40" s="45">
        <f t="shared" si="4"/>
        <v>30994346</v>
      </c>
      <c r="P40" s="45">
        <f t="shared" si="4"/>
        <v>30994346</v>
      </c>
      <c r="Q40" s="45">
        <f t="shared" si="4"/>
        <v>30994346</v>
      </c>
      <c r="R40" s="45">
        <f>+Q40</f>
        <v>30994346</v>
      </c>
      <c r="S40" s="45">
        <f t="shared" si="4"/>
        <v>30994346</v>
      </c>
      <c r="T40" s="45">
        <f t="shared" si="4"/>
        <v>30994346</v>
      </c>
      <c r="U40" s="45">
        <f t="shared" si="4"/>
        <v>30994346</v>
      </c>
      <c r="V40" s="45">
        <f>+U40</f>
        <v>30994346</v>
      </c>
      <c r="W40" s="45">
        <f>+V40</f>
        <v>30994346</v>
      </c>
      <c r="X40" s="45">
        <f t="shared" si="4"/>
        <v>26942050</v>
      </c>
      <c r="Y40" s="45">
        <f t="shared" si="4"/>
        <v>4052296</v>
      </c>
      <c r="Z40" s="46">
        <f>+IF(X40&lt;&gt;0,+(Y40/X40)*100,0)</f>
        <v>15.04078568631563</v>
      </c>
      <c r="AA40" s="47">
        <f t="shared" si="4"/>
        <v>74685481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-6433678</v>
      </c>
      <c r="D33" s="18"/>
      <c r="E33" s="19">
        <v>-5093287</v>
      </c>
      <c r="F33" s="20">
        <v>-5093287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-5093287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-5093287</v>
      </c>
      <c r="F36" s="28">
        <f t="shared" si="2"/>
        <v>-5093287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-5093287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-5093287</v>
      </c>
      <c r="F38" s="2">
        <f t="shared" si="3"/>
        <v>-5093287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-5093287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-6433678</v>
      </c>
      <c r="D40" s="43">
        <f t="shared" ref="D40:AA40" si="4">+D38+D39</f>
        <v>0</v>
      </c>
      <c r="E40" s="44">
        <f t="shared" si="4"/>
        <v>-5093287</v>
      </c>
      <c r="F40" s="45">
        <f t="shared" si="4"/>
        <v>-5093287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-5093287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134027</v>
      </c>
      <c r="D7" s="18"/>
      <c r="E7" s="19">
        <v>-1104799</v>
      </c>
      <c r="F7" s="20">
        <v>-1104799</v>
      </c>
      <c r="G7" s="20"/>
      <c r="H7" s="20">
        <v>3027909</v>
      </c>
      <c r="I7" s="20">
        <v>1675951</v>
      </c>
      <c r="J7" s="20">
        <v>4703860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4703860</v>
      </c>
      <c r="X7" s="20">
        <v>-276198</v>
      </c>
      <c r="Y7" s="20">
        <v>4980058</v>
      </c>
      <c r="Z7" s="21">
        <v>-1803.0753300168719</v>
      </c>
      <c r="AA7" s="22">
        <v>-1104799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-1903600</v>
      </c>
      <c r="F14" s="20">
        <v>-1903600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-475890</v>
      </c>
      <c r="Y14" s="20">
        <v>475890</v>
      </c>
      <c r="Z14" s="21">
        <v>-100</v>
      </c>
      <c r="AA14" s="22">
        <v>-1903600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134027</v>
      </c>
      <c r="D17" s="26">
        <f>SUM(D6:D16)</f>
        <v>0</v>
      </c>
      <c r="E17" s="27">
        <f t="shared" si="0"/>
        <v>-3008399</v>
      </c>
      <c r="F17" s="28">
        <f t="shared" si="0"/>
        <v>-3008399</v>
      </c>
      <c r="G17" s="28">
        <f t="shared" si="0"/>
        <v>0</v>
      </c>
      <c r="H17" s="28">
        <f t="shared" si="0"/>
        <v>3027909</v>
      </c>
      <c r="I17" s="28">
        <f t="shared" si="0"/>
        <v>1675951</v>
      </c>
      <c r="J17" s="28">
        <f t="shared" si="0"/>
        <v>4703860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4703860</v>
      </c>
      <c r="X17" s="28">
        <f t="shared" si="0"/>
        <v>-752088</v>
      </c>
      <c r="Y17" s="28">
        <f t="shared" si="0"/>
        <v>5455948</v>
      </c>
      <c r="Z17" s="29">
        <f>+IF(X17&lt;&gt;0,+(Y17/X17)*100,0)</f>
        <v>-725.44010807245968</v>
      </c>
      <c r="AA17" s="30">
        <f>SUM(AA6:AA16)</f>
        <v>-3008399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-17280827</v>
      </c>
      <c r="D26" s="18"/>
      <c r="E26" s="19">
        <v>-12853478</v>
      </c>
      <c r="F26" s="20">
        <v>-12853478</v>
      </c>
      <c r="G26" s="20"/>
      <c r="H26" s="20">
        <v>-4967639</v>
      </c>
      <c r="I26" s="20">
        <v>-359842</v>
      </c>
      <c r="J26" s="20">
        <v>-5327481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-5327481</v>
      </c>
      <c r="X26" s="20">
        <v>-3213357</v>
      </c>
      <c r="Y26" s="20">
        <v>-2114124</v>
      </c>
      <c r="Z26" s="21">
        <v>65.791756098061938</v>
      </c>
      <c r="AA26" s="22">
        <v>-12853478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-17280827</v>
      </c>
      <c r="D27" s="26">
        <f>SUM(D21:D26)</f>
        <v>0</v>
      </c>
      <c r="E27" s="27">
        <f t="shared" si="1"/>
        <v>-12853478</v>
      </c>
      <c r="F27" s="28">
        <f t="shared" si="1"/>
        <v>-12853478</v>
      </c>
      <c r="G27" s="28">
        <f t="shared" si="1"/>
        <v>0</v>
      </c>
      <c r="H27" s="28">
        <f t="shared" si="1"/>
        <v>-4967639</v>
      </c>
      <c r="I27" s="28">
        <f t="shared" si="1"/>
        <v>-359842</v>
      </c>
      <c r="J27" s="28">
        <f t="shared" si="1"/>
        <v>-5327481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-5327481</v>
      </c>
      <c r="X27" s="28">
        <f t="shared" si="1"/>
        <v>-3213357</v>
      </c>
      <c r="Y27" s="28">
        <f t="shared" si="1"/>
        <v>-2114124</v>
      </c>
      <c r="Z27" s="29">
        <f>+IF(X27&lt;&gt;0,+(Y27/X27)*100,0)</f>
        <v>65.791756098061938</v>
      </c>
      <c r="AA27" s="30">
        <f>SUM(AA21:AA26)</f>
        <v>-12853478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-17146800</v>
      </c>
      <c r="D38" s="32">
        <f>+D17+D27+D36</f>
        <v>0</v>
      </c>
      <c r="E38" s="33">
        <f t="shared" si="3"/>
        <v>-15861877</v>
      </c>
      <c r="F38" s="2">
        <f t="shared" si="3"/>
        <v>-15861877</v>
      </c>
      <c r="G38" s="2">
        <f t="shared" si="3"/>
        <v>0</v>
      </c>
      <c r="H38" s="2">
        <f t="shared" si="3"/>
        <v>-1939730</v>
      </c>
      <c r="I38" s="2">
        <f t="shared" si="3"/>
        <v>1316109</v>
      </c>
      <c r="J38" s="2">
        <f t="shared" si="3"/>
        <v>-623621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-623621</v>
      </c>
      <c r="X38" s="2">
        <f t="shared" si="3"/>
        <v>-3965445</v>
      </c>
      <c r="Y38" s="2">
        <f t="shared" si="3"/>
        <v>3341824</v>
      </c>
      <c r="Z38" s="34">
        <f>+IF(X38&lt;&gt;0,+(Y38/X38)*100,0)</f>
        <v>-84.273618723749792</v>
      </c>
      <c r="AA38" s="35">
        <f>+AA17+AA27+AA36</f>
        <v>-15861877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-1939730</v>
      </c>
      <c r="J39" s="2">
        <f>+G39</f>
        <v>0</v>
      </c>
      <c r="K39" s="2">
        <f>+I40+K60</f>
        <v>-623621</v>
      </c>
      <c r="L39" s="2">
        <f>+K40+L60</f>
        <v>-623621</v>
      </c>
      <c r="M39" s="2">
        <f>+L40+M60</f>
        <v>-623621</v>
      </c>
      <c r="N39" s="2">
        <f>+K39</f>
        <v>-623621</v>
      </c>
      <c r="O39" s="2">
        <f>+M40+O60</f>
        <v>-623621</v>
      </c>
      <c r="P39" s="2">
        <f>+O40+P60</f>
        <v>-623621</v>
      </c>
      <c r="Q39" s="2">
        <f>+P40+Q60</f>
        <v>-623621</v>
      </c>
      <c r="R39" s="2">
        <f>+O39</f>
        <v>-623621</v>
      </c>
      <c r="S39" s="2">
        <f>+Q40+S60</f>
        <v>-623621</v>
      </c>
      <c r="T39" s="2">
        <f>+S40+T60</f>
        <v>-623621</v>
      </c>
      <c r="U39" s="2">
        <f>+T40+U60</f>
        <v>-623621</v>
      </c>
      <c r="V39" s="2">
        <f>+S39</f>
        <v>-623621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-17146800</v>
      </c>
      <c r="D40" s="43">
        <f t="shared" ref="D40:AA40" si="4">+D38+D39</f>
        <v>0</v>
      </c>
      <c r="E40" s="44">
        <f t="shared" si="4"/>
        <v>-15861877</v>
      </c>
      <c r="F40" s="45">
        <f t="shared" si="4"/>
        <v>-15861877</v>
      </c>
      <c r="G40" s="45">
        <f t="shared" si="4"/>
        <v>0</v>
      </c>
      <c r="H40" s="45">
        <f t="shared" si="4"/>
        <v>-1939730</v>
      </c>
      <c r="I40" s="45">
        <f t="shared" si="4"/>
        <v>-623621</v>
      </c>
      <c r="J40" s="45">
        <f>+I40</f>
        <v>-623621</v>
      </c>
      <c r="K40" s="45">
        <f t="shared" si="4"/>
        <v>-623621</v>
      </c>
      <c r="L40" s="45">
        <f t="shared" si="4"/>
        <v>-623621</v>
      </c>
      <c r="M40" s="45">
        <f t="shared" si="4"/>
        <v>-623621</v>
      </c>
      <c r="N40" s="45">
        <f>+M40</f>
        <v>-623621</v>
      </c>
      <c r="O40" s="45">
        <f t="shared" si="4"/>
        <v>-623621</v>
      </c>
      <c r="P40" s="45">
        <f t="shared" si="4"/>
        <v>-623621</v>
      </c>
      <c r="Q40" s="45">
        <f t="shared" si="4"/>
        <v>-623621</v>
      </c>
      <c r="R40" s="45">
        <f>+Q40</f>
        <v>-623621</v>
      </c>
      <c r="S40" s="45">
        <f t="shared" si="4"/>
        <v>-623621</v>
      </c>
      <c r="T40" s="45">
        <f t="shared" si="4"/>
        <v>-623621</v>
      </c>
      <c r="U40" s="45">
        <f t="shared" si="4"/>
        <v>-623621</v>
      </c>
      <c r="V40" s="45">
        <f>+U40</f>
        <v>-623621</v>
      </c>
      <c r="W40" s="45">
        <f>+V40</f>
        <v>-623621</v>
      </c>
      <c r="X40" s="45">
        <f t="shared" si="4"/>
        <v>-3965445</v>
      </c>
      <c r="Y40" s="45">
        <f t="shared" si="4"/>
        <v>3341824</v>
      </c>
      <c r="Z40" s="46">
        <f>+IF(X40&lt;&gt;0,+(Y40/X40)*100,0)</f>
        <v>-84.273618723749792</v>
      </c>
      <c r="AA40" s="47">
        <f t="shared" si="4"/>
        <v>-15861877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199796</v>
      </c>
      <c r="D7" s="18"/>
      <c r="E7" s="19">
        <v>24438246</v>
      </c>
      <c r="F7" s="20">
        <v>24438246</v>
      </c>
      <c r="G7" s="20">
        <v>5452</v>
      </c>
      <c r="H7" s="20">
        <v>13095</v>
      </c>
      <c r="I7" s="20">
        <v>10911</v>
      </c>
      <c r="J7" s="20">
        <v>29458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29458</v>
      </c>
      <c r="X7" s="20">
        <v>6109530</v>
      </c>
      <c r="Y7" s="20">
        <v>-6080072</v>
      </c>
      <c r="Z7" s="21">
        <v>-99.517835250829449</v>
      </c>
      <c r="AA7" s="22">
        <v>24438246</v>
      </c>
    </row>
    <row r="8" spans="1:27" x14ac:dyDescent="0.25">
      <c r="A8" s="23" t="s">
        <v>36</v>
      </c>
      <c r="B8" s="17" t="s">
        <v>32</v>
      </c>
      <c r="C8" s="18">
        <v>9656</v>
      </c>
      <c r="D8" s="18"/>
      <c r="E8" s="19">
        <v>7000</v>
      </c>
      <c r="F8" s="20">
        <v>7000</v>
      </c>
      <c r="G8" s="20"/>
      <c r="H8" s="20"/>
      <c r="I8" s="20">
        <v>2457</v>
      </c>
      <c r="J8" s="20">
        <v>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2457</v>
      </c>
      <c r="X8" s="20">
        <v>1749</v>
      </c>
      <c r="Y8" s="20">
        <v>708</v>
      </c>
      <c r="Z8" s="21">
        <v>40.480274442538594</v>
      </c>
      <c r="AA8" s="22">
        <v>7000</v>
      </c>
    </row>
    <row r="9" spans="1:27" x14ac:dyDescent="0.25">
      <c r="A9" s="23" t="s">
        <v>37</v>
      </c>
      <c r="B9" s="17" t="s">
        <v>6</v>
      </c>
      <c r="C9" s="18">
        <v>17676440</v>
      </c>
      <c r="D9" s="18"/>
      <c r="E9" s="19">
        <v>6842000</v>
      </c>
      <c r="F9" s="20">
        <v>6842000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1710498</v>
      </c>
      <c r="Y9" s="20">
        <v>-1710498</v>
      </c>
      <c r="Z9" s="21">
        <v>-100</v>
      </c>
      <c r="AA9" s="22">
        <v>6842000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15153000</v>
      </c>
      <c r="F10" s="20">
        <v>15153000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3788247</v>
      </c>
      <c r="Y10" s="20">
        <v>-3788247</v>
      </c>
      <c r="Z10" s="21">
        <v>-100</v>
      </c>
      <c r="AA10" s="22">
        <v>15153000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-21101147</v>
      </c>
      <c r="F14" s="20">
        <v>-21101147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-4333459</v>
      </c>
      <c r="Y14" s="20">
        <v>4333459</v>
      </c>
      <c r="Z14" s="21">
        <v>-100</v>
      </c>
      <c r="AA14" s="22">
        <v>-21101147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17885892</v>
      </c>
      <c r="D17" s="26">
        <f>SUM(D6:D16)</f>
        <v>0</v>
      </c>
      <c r="E17" s="27">
        <f t="shared" si="0"/>
        <v>25339099</v>
      </c>
      <c r="F17" s="28">
        <f t="shared" si="0"/>
        <v>25339099</v>
      </c>
      <c r="G17" s="28">
        <f t="shared" si="0"/>
        <v>5452</v>
      </c>
      <c r="H17" s="28">
        <f t="shared" si="0"/>
        <v>13095</v>
      </c>
      <c r="I17" s="28">
        <f t="shared" si="0"/>
        <v>13368</v>
      </c>
      <c r="J17" s="28">
        <f t="shared" si="0"/>
        <v>31915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31915</v>
      </c>
      <c r="X17" s="28">
        <f t="shared" si="0"/>
        <v>7276565</v>
      </c>
      <c r="Y17" s="28">
        <f t="shared" si="0"/>
        <v>-7244650</v>
      </c>
      <c r="Z17" s="29">
        <f>+IF(X17&lt;&gt;0,+(Y17/X17)*100,0)</f>
        <v>-99.561400193635322</v>
      </c>
      <c r="AA17" s="30">
        <f>SUM(AA6:AA16)</f>
        <v>25339099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-3148715</v>
      </c>
      <c r="D26" s="18"/>
      <c r="E26" s="19">
        <v>-13876522</v>
      </c>
      <c r="F26" s="20">
        <v>-13876522</v>
      </c>
      <c r="G26" s="20">
        <v>-161532</v>
      </c>
      <c r="H26" s="20"/>
      <c r="I26" s="20"/>
      <c r="J26" s="20">
        <v>-161532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-161532</v>
      </c>
      <c r="X26" s="20">
        <v>-2250000</v>
      </c>
      <c r="Y26" s="20">
        <v>2088468</v>
      </c>
      <c r="Z26" s="21">
        <v>-92.820800000000006</v>
      </c>
      <c r="AA26" s="22">
        <v>-13876522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-3148715</v>
      </c>
      <c r="D27" s="26">
        <f>SUM(D21:D26)</f>
        <v>0</v>
      </c>
      <c r="E27" s="27">
        <f t="shared" si="1"/>
        <v>-13876522</v>
      </c>
      <c r="F27" s="28">
        <f t="shared" si="1"/>
        <v>-13876522</v>
      </c>
      <c r="G27" s="28">
        <f t="shared" si="1"/>
        <v>-161532</v>
      </c>
      <c r="H27" s="28">
        <f t="shared" si="1"/>
        <v>0</v>
      </c>
      <c r="I27" s="28">
        <f t="shared" si="1"/>
        <v>0</v>
      </c>
      <c r="J27" s="28">
        <f t="shared" si="1"/>
        <v>-161532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-161532</v>
      </c>
      <c r="X27" s="28">
        <f t="shared" si="1"/>
        <v>-2250000</v>
      </c>
      <c r="Y27" s="28">
        <f t="shared" si="1"/>
        <v>2088468</v>
      </c>
      <c r="Z27" s="29">
        <f>+IF(X27&lt;&gt;0,+(Y27/X27)*100,0)</f>
        <v>-92.820800000000006</v>
      </c>
      <c r="AA27" s="30">
        <f>SUM(AA21:AA26)</f>
        <v>-13876522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14737177</v>
      </c>
      <c r="D38" s="32">
        <f>+D17+D27+D36</f>
        <v>0</v>
      </c>
      <c r="E38" s="33">
        <f t="shared" si="3"/>
        <v>11462577</v>
      </c>
      <c r="F38" s="2">
        <f t="shared" si="3"/>
        <v>11462577</v>
      </c>
      <c r="G38" s="2">
        <f t="shared" si="3"/>
        <v>-156080</v>
      </c>
      <c r="H38" s="2">
        <f t="shared" si="3"/>
        <v>13095</v>
      </c>
      <c r="I38" s="2">
        <f t="shared" si="3"/>
        <v>13368</v>
      </c>
      <c r="J38" s="2">
        <f t="shared" si="3"/>
        <v>-129617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-129617</v>
      </c>
      <c r="X38" s="2">
        <f t="shared" si="3"/>
        <v>5026565</v>
      </c>
      <c r="Y38" s="2">
        <f t="shared" si="3"/>
        <v>-5156182</v>
      </c>
      <c r="Z38" s="34">
        <f>+IF(X38&lt;&gt;0,+(Y38/X38)*100,0)</f>
        <v>-102.57863968734115</v>
      </c>
      <c r="AA38" s="35">
        <f>+AA17+AA27+AA36</f>
        <v>11462577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-156080</v>
      </c>
      <c r="I39" s="2">
        <f>+H40+I60</f>
        <v>-142985</v>
      </c>
      <c r="J39" s="2">
        <f>+G39</f>
        <v>0</v>
      </c>
      <c r="K39" s="2">
        <f>+I40+K60</f>
        <v>-129617</v>
      </c>
      <c r="L39" s="2">
        <f>+K40+L60</f>
        <v>-129617</v>
      </c>
      <c r="M39" s="2">
        <f>+L40+M60</f>
        <v>-129617</v>
      </c>
      <c r="N39" s="2">
        <f>+K39</f>
        <v>-129617</v>
      </c>
      <c r="O39" s="2">
        <f>+M40+O60</f>
        <v>-129617</v>
      </c>
      <c r="P39" s="2">
        <f>+O40+P60</f>
        <v>-129617</v>
      </c>
      <c r="Q39" s="2">
        <f>+P40+Q60</f>
        <v>-129617</v>
      </c>
      <c r="R39" s="2">
        <f>+O39</f>
        <v>-129617</v>
      </c>
      <c r="S39" s="2">
        <f>+Q40+S60</f>
        <v>-129617</v>
      </c>
      <c r="T39" s="2">
        <f>+S40+T60</f>
        <v>-129617</v>
      </c>
      <c r="U39" s="2">
        <f>+T40+U60</f>
        <v>-129617</v>
      </c>
      <c r="V39" s="2">
        <f>+S39</f>
        <v>-129617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14737177</v>
      </c>
      <c r="D40" s="43">
        <f t="shared" ref="D40:AA40" si="4">+D38+D39</f>
        <v>0</v>
      </c>
      <c r="E40" s="44">
        <f t="shared" si="4"/>
        <v>11462577</v>
      </c>
      <c r="F40" s="45">
        <f t="shared" si="4"/>
        <v>11462577</v>
      </c>
      <c r="G40" s="45">
        <f t="shared" si="4"/>
        <v>-156080</v>
      </c>
      <c r="H40" s="45">
        <f t="shared" si="4"/>
        <v>-142985</v>
      </c>
      <c r="I40" s="45">
        <f t="shared" si="4"/>
        <v>-129617</v>
      </c>
      <c r="J40" s="45">
        <f>+I40</f>
        <v>-129617</v>
      </c>
      <c r="K40" s="45">
        <f t="shared" si="4"/>
        <v>-129617</v>
      </c>
      <c r="L40" s="45">
        <f t="shared" si="4"/>
        <v>-129617</v>
      </c>
      <c r="M40" s="45">
        <f t="shared" si="4"/>
        <v>-129617</v>
      </c>
      <c r="N40" s="45">
        <f>+M40</f>
        <v>-129617</v>
      </c>
      <c r="O40" s="45">
        <f t="shared" si="4"/>
        <v>-129617</v>
      </c>
      <c r="P40" s="45">
        <f t="shared" si="4"/>
        <v>-129617</v>
      </c>
      <c r="Q40" s="45">
        <f t="shared" si="4"/>
        <v>-129617</v>
      </c>
      <c r="R40" s="45">
        <f>+Q40</f>
        <v>-129617</v>
      </c>
      <c r="S40" s="45">
        <f t="shared" si="4"/>
        <v>-129617</v>
      </c>
      <c r="T40" s="45">
        <f t="shared" si="4"/>
        <v>-129617</v>
      </c>
      <c r="U40" s="45">
        <f t="shared" si="4"/>
        <v>-129617</v>
      </c>
      <c r="V40" s="45">
        <f>+U40</f>
        <v>-129617</v>
      </c>
      <c r="W40" s="45">
        <f>+V40</f>
        <v>-129617</v>
      </c>
      <c r="X40" s="45">
        <f t="shared" si="4"/>
        <v>5026565</v>
      </c>
      <c r="Y40" s="45">
        <f t="shared" si="4"/>
        <v>-5156182</v>
      </c>
      <c r="Z40" s="46">
        <f>+IF(X40&lt;&gt;0,+(Y40/X40)*100,0)</f>
        <v>-102.57863968734115</v>
      </c>
      <c r="AA40" s="47">
        <f t="shared" si="4"/>
        <v>11462577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39242179</v>
      </c>
      <c r="D7" s="18"/>
      <c r="E7" s="19">
        <v>41337041</v>
      </c>
      <c r="F7" s="20">
        <v>41337041</v>
      </c>
      <c r="G7" s="20">
        <v>3089665</v>
      </c>
      <c r="H7" s="20">
        <v>3112722</v>
      </c>
      <c r="I7" s="20">
        <v>3053584</v>
      </c>
      <c r="J7" s="20">
        <v>9255971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9255971</v>
      </c>
      <c r="X7" s="20">
        <v>10382877</v>
      </c>
      <c r="Y7" s="20">
        <v>-1126906</v>
      </c>
      <c r="Z7" s="21">
        <v>-10.853504284024554</v>
      </c>
      <c r="AA7" s="22">
        <v>41337041</v>
      </c>
    </row>
    <row r="8" spans="1:27" x14ac:dyDescent="0.25">
      <c r="A8" s="23" t="s">
        <v>36</v>
      </c>
      <c r="B8" s="17" t="s">
        <v>32</v>
      </c>
      <c r="C8" s="18">
        <v>3929</v>
      </c>
      <c r="D8" s="18"/>
      <c r="E8" s="19">
        <v>6000</v>
      </c>
      <c r="F8" s="20">
        <v>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</v>
      </c>
      <c r="Y8" s="20">
        <v>-1500</v>
      </c>
      <c r="Z8" s="21">
        <v>-100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</v>
      </c>
      <c r="Y9" s="20">
        <v>-500000</v>
      </c>
      <c r="Z9" s="21">
        <v>-100</v>
      </c>
      <c r="AA9" s="22">
        <v>1304348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</v>
      </c>
      <c r="Y10" s="20">
        <v>-2000000</v>
      </c>
      <c r="Z10" s="21">
        <v>-100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-14381690</v>
      </c>
      <c r="F14" s="20">
        <v>-14381690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-3219087</v>
      </c>
      <c r="Y14" s="20">
        <v>3219087</v>
      </c>
      <c r="Z14" s="21">
        <v>-100</v>
      </c>
      <c r="AA14" s="22">
        <v>-14381690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-2422300</v>
      </c>
      <c r="F15" s="20">
        <v>-2422300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-2422300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39246108</v>
      </c>
      <c r="D17" s="26">
        <f>SUM(D6:D16)</f>
        <v>0</v>
      </c>
      <c r="E17" s="27">
        <f t="shared" si="0"/>
        <v>34539051</v>
      </c>
      <c r="F17" s="28">
        <f t="shared" si="0"/>
        <v>34539051</v>
      </c>
      <c r="G17" s="28">
        <f t="shared" si="0"/>
        <v>3089665</v>
      </c>
      <c r="H17" s="28">
        <f t="shared" si="0"/>
        <v>3112722</v>
      </c>
      <c r="I17" s="28">
        <f t="shared" si="0"/>
        <v>3053584</v>
      </c>
      <c r="J17" s="28">
        <f t="shared" si="0"/>
        <v>9255971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9255971</v>
      </c>
      <c r="X17" s="28">
        <f t="shared" si="0"/>
        <v>9665290</v>
      </c>
      <c r="Y17" s="28">
        <f t="shared" si="0"/>
        <v>-409319</v>
      </c>
      <c r="Z17" s="29">
        <f>+IF(X17&lt;&gt;0,+(Y17/X17)*100,0)</f>
        <v>-4.2349375962852642</v>
      </c>
      <c r="AA17" s="30">
        <f>SUM(AA6:AA16)</f>
        <v>34539051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-26658263</v>
      </c>
      <c r="D26" s="18"/>
      <c r="E26" s="19">
        <v>-22757261</v>
      </c>
      <c r="F26" s="20">
        <v>-23346261</v>
      </c>
      <c r="G26" s="20">
        <v>-700358</v>
      </c>
      <c r="H26" s="20">
        <v>-1798563</v>
      </c>
      <c r="I26" s="20">
        <v>-1555848</v>
      </c>
      <c r="J26" s="20">
        <v>-4054769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-4054769</v>
      </c>
      <c r="X26" s="20">
        <v>-6342090</v>
      </c>
      <c r="Y26" s="20">
        <v>2287321</v>
      </c>
      <c r="Z26" s="21">
        <v>-36.065729120841866</v>
      </c>
      <c r="AA26" s="22">
        <v>-23346261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-26658263</v>
      </c>
      <c r="D27" s="26">
        <f>SUM(D21:D26)</f>
        <v>0</v>
      </c>
      <c r="E27" s="27">
        <f t="shared" si="1"/>
        <v>-22757261</v>
      </c>
      <c r="F27" s="28">
        <f t="shared" si="1"/>
        <v>-23346261</v>
      </c>
      <c r="G27" s="28">
        <f t="shared" si="1"/>
        <v>-700358</v>
      </c>
      <c r="H27" s="28">
        <f t="shared" si="1"/>
        <v>-1798563</v>
      </c>
      <c r="I27" s="28">
        <f t="shared" si="1"/>
        <v>-1555848</v>
      </c>
      <c r="J27" s="28">
        <f t="shared" si="1"/>
        <v>-4054769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-4054769</v>
      </c>
      <c r="X27" s="28">
        <f t="shared" si="1"/>
        <v>-6342090</v>
      </c>
      <c r="Y27" s="28">
        <f t="shared" si="1"/>
        <v>2287321</v>
      </c>
      <c r="Z27" s="29">
        <f>+IF(X27&lt;&gt;0,+(Y27/X27)*100,0)</f>
        <v>-36.065729120841866</v>
      </c>
      <c r="AA27" s="30">
        <f>SUM(AA21:AA26)</f>
        <v>-23346261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12587845</v>
      </c>
      <c r="D38" s="32">
        <f>+D17+D27+D36</f>
        <v>0</v>
      </c>
      <c r="E38" s="33">
        <f t="shared" si="3"/>
        <v>11781790</v>
      </c>
      <c r="F38" s="2">
        <f t="shared" si="3"/>
        <v>11192790</v>
      </c>
      <c r="G38" s="2">
        <f t="shared" si="3"/>
        <v>2389307</v>
      </c>
      <c r="H38" s="2">
        <f t="shared" si="3"/>
        <v>1314159</v>
      </c>
      <c r="I38" s="2">
        <f t="shared" si="3"/>
        <v>1497736</v>
      </c>
      <c r="J38" s="2">
        <f t="shared" si="3"/>
        <v>5201202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5201202</v>
      </c>
      <c r="X38" s="2">
        <f t="shared" si="3"/>
        <v>3323200</v>
      </c>
      <c r="Y38" s="2">
        <f t="shared" si="3"/>
        <v>1878002</v>
      </c>
      <c r="Z38" s="34">
        <f>+IF(X38&lt;&gt;0,+(Y38/X38)*100,0)</f>
        <v>56.511856042368805</v>
      </c>
      <c r="AA38" s="35">
        <f>+AA17+AA27+AA36</f>
        <v>11192790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2389307</v>
      </c>
      <c r="I39" s="2">
        <f>+H40+I60</f>
        <v>3703466</v>
      </c>
      <c r="J39" s="2">
        <f>+G39</f>
        <v>0</v>
      </c>
      <c r="K39" s="2">
        <f>+I40+K60</f>
        <v>5201202</v>
      </c>
      <c r="L39" s="2">
        <f>+K40+L60</f>
        <v>5201202</v>
      </c>
      <c r="M39" s="2">
        <f>+L40+M60</f>
        <v>5201202</v>
      </c>
      <c r="N39" s="2">
        <f>+K39</f>
        <v>5201202</v>
      </c>
      <c r="O39" s="2">
        <f>+M40+O60</f>
        <v>5201202</v>
      </c>
      <c r="P39" s="2">
        <f>+O40+P60</f>
        <v>5201202</v>
      </c>
      <c r="Q39" s="2">
        <f>+P40+Q60</f>
        <v>5201202</v>
      </c>
      <c r="R39" s="2">
        <f>+O39</f>
        <v>5201202</v>
      </c>
      <c r="S39" s="2">
        <f>+Q40+S60</f>
        <v>5201202</v>
      </c>
      <c r="T39" s="2">
        <f>+S40+T60</f>
        <v>5201202</v>
      </c>
      <c r="U39" s="2">
        <f>+T40+U60</f>
        <v>5201202</v>
      </c>
      <c r="V39" s="2">
        <f>+S39</f>
        <v>5201202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12587845</v>
      </c>
      <c r="D40" s="43">
        <f t="shared" ref="D40:AA40" si="4">+D38+D39</f>
        <v>0</v>
      </c>
      <c r="E40" s="44">
        <f t="shared" si="4"/>
        <v>11781790</v>
      </c>
      <c r="F40" s="45">
        <f t="shared" si="4"/>
        <v>11192790</v>
      </c>
      <c r="G40" s="45">
        <f t="shared" si="4"/>
        <v>2389307</v>
      </c>
      <c r="H40" s="45">
        <f t="shared" si="4"/>
        <v>3703466</v>
      </c>
      <c r="I40" s="45">
        <f t="shared" si="4"/>
        <v>5201202</v>
      </c>
      <c r="J40" s="45">
        <f>+I40</f>
        <v>5201202</v>
      </c>
      <c r="K40" s="45">
        <f t="shared" si="4"/>
        <v>5201202</v>
      </c>
      <c r="L40" s="45">
        <f t="shared" si="4"/>
        <v>5201202</v>
      </c>
      <c r="M40" s="45">
        <f t="shared" si="4"/>
        <v>5201202</v>
      </c>
      <c r="N40" s="45">
        <f>+M40</f>
        <v>5201202</v>
      </c>
      <c r="O40" s="45">
        <f t="shared" si="4"/>
        <v>5201202</v>
      </c>
      <c r="P40" s="45">
        <f t="shared" si="4"/>
        <v>5201202</v>
      </c>
      <c r="Q40" s="45">
        <f t="shared" si="4"/>
        <v>5201202</v>
      </c>
      <c r="R40" s="45">
        <f>+Q40</f>
        <v>5201202</v>
      </c>
      <c r="S40" s="45">
        <f t="shared" si="4"/>
        <v>5201202</v>
      </c>
      <c r="T40" s="45">
        <f t="shared" si="4"/>
        <v>5201202</v>
      </c>
      <c r="U40" s="45">
        <f t="shared" si="4"/>
        <v>5201202</v>
      </c>
      <c r="V40" s="45">
        <f>+U40</f>
        <v>5201202</v>
      </c>
      <c r="W40" s="45">
        <f>+V40</f>
        <v>5201202</v>
      </c>
      <c r="X40" s="45">
        <f t="shared" si="4"/>
        <v>3323200</v>
      </c>
      <c r="Y40" s="45">
        <f t="shared" si="4"/>
        <v>1878002</v>
      </c>
      <c r="Z40" s="46">
        <f>+IF(X40&lt;&gt;0,+(Y40/X40)*100,0)</f>
        <v>56.511856042368805</v>
      </c>
      <c r="AA40" s="47">
        <f t="shared" si="4"/>
        <v>11192790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216258201</v>
      </c>
      <c r="D7" s="18"/>
      <c r="E7" s="19">
        <v>181568256</v>
      </c>
      <c r="F7" s="20">
        <v>181568256</v>
      </c>
      <c r="G7" s="20">
        <v>14897622</v>
      </c>
      <c r="H7" s="20">
        <v>15107135</v>
      </c>
      <c r="I7" s="20">
        <v>14112601</v>
      </c>
      <c r="J7" s="20">
        <v>44117358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44117358</v>
      </c>
      <c r="X7" s="20">
        <v>42577442</v>
      </c>
      <c r="Y7" s="20">
        <v>1539916</v>
      </c>
      <c r="Z7" s="21">
        <v>3.6167414660561334</v>
      </c>
      <c r="AA7" s="22">
        <v>181568256</v>
      </c>
    </row>
    <row r="8" spans="1:27" x14ac:dyDescent="0.25">
      <c r="A8" s="23" t="s">
        <v>36</v>
      </c>
      <c r="B8" s="17" t="s">
        <v>32</v>
      </c>
      <c r="C8" s="18">
        <v>4058613</v>
      </c>
      <c r="D8" s="18"/>
      <c r="E8" s="19">
        <v>3145813</v>
      </c>
      <c r="F8" s="20">
        <v>3145813</v>
      </c>
      <c r="G8" s="20">
        <v>10418236</v>
      </c>
      <c r="H8" s="20">
        <v>307236</v>
      </c>
      <c r="I8" s="20">
        <v>245482</v>
      </c>
      <c r="J8" s="20">
        <v>10970954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10970954</v>
      </c>
      <c r="X8" s="20">
        <v>506576</v>
      </c>
      <c r="Y8" s="20">
        <v>10464378</v>
      </c>
      <c r="Z8" s="21">
        <v>2065.7074160639272</v>
      </c>
      <c r="AA8" s="22">
        <v>3145813</v>
      </c>
    </row>
    <row r="9" spans="1:27" x14ac:dyDescent="0.25">
      <c r="A9" s="23" t="s">
        <v>37</v>
      </c>
      <c r="B9" s="17" t="s">
        <v>6</v>
      </c>
      <c r="C9" s="18">
        <v>20296000</v>
      </c>
      <c r="D9" s="18"/>
      <c r="E9" s="19">
        <v>20076175</v>
      </c>
      <c r="F9" s="20">
        <v>20076175</v>
      </c>
      <c r="G9" s="20">
        <v>8365151</v>
      </c>
      <c r="H9" s="20"/>
      <c r="I9" s="20"/>
      <c r="J9" s="20">
        <v>8365151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8365151</v>
      </c>
      <c r="X9" s="20">
        <v>5019045</v>
      </c>
      <c r="Y9" s="20">
        <v>3346106</v>
      </c>
      <c r="Z9" s="21">
        <v>66.668180898955882</v>
      </c>
      <c r="AA9" s="22">
        <v>20076175</v>
      </c>
    </row>
    <row r="10" spans="1:27" x14ac:dyDescent="0.25">
      <c r="A10" s="23" t="s">
        <v>38</v>
      </c>
      <c r="B10" s="17" t="s">
        <v>6</v>
      </c>
      <c r="C10" s="18">
        <v>1964346</v>
      </c>
      <c r="D10" s="18"/>
      <c r="E10" s="19">
        <v>884776</v>
      </c>
      <c r="F10" s="20">
        <v>884776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15140</v>
      </c>
      <c r="Y10" s="20">
        <v>-15140</v>
      </c>
      <c r="Z10" s="21">
        <v>-100</v>
      </c>
      <c r="AA10" s="22">
        <v>884776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-90912071</v>
      </c>
      <c r="D14" s="18"/>
      <c r="E14" s="19">
        <v>-115433514</v>
      </c>
      <c r="F14" s="20">
        <v>-115433514</v>
      </c>
      <c r="G14" s="20">
        <v>-172371</v>
      </c>
      <c r="H14" s="20">
        <v>-4404222</v>
      </c>
      <c r="I14" s="20">
        <v>-7279634</v>
      </c>
      <c r="J14" s="20">
        <v>-11856227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-11856227</v>
      </c>
      <c r="X14" s="20">
        <v>-28572477</v>
      </c>
      <c r="Y14" s="20">
        <v>16716250</v>
      </c>
      <c r="Z14" s="21">
        <v>-58.50472816899984</v>
      </c>
      <c r="AA14" s="22">
        <v>-115433514</v>
      </c>
    </row>
    <row r="15" spans="1:27" x14ac:dyDescent="0.25">
      <c r="A15" s="23" t="s">
        <v>43</v>
      </c>
      <c r="B15" s="17" t="s">
        <v>32</v>
      </c>
      <c r="C15" s="18">
        <v>-1828763</v>
      </c>
      <c r="D15" s="18"/>
      <c r="E15" s="19">
        <v>-1651716</v>
      </c>
      <c r="F15" s="20">
        <v>-1651716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-1651716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149836326</v>
      </c>
      <c r="D17" s="26">
        <f>SUM(D6:D16)</f>
        <v>0</v>
      </c>
      <c r="E17" s="27">
        <f t="shared" si="0"/>
        <v>88589790</v>
      </c>
      <c r="F17" s="28">
        <f t="shared" si="0"/>
        <v>88589790</v>
      </c>
      <c r="G17" s="28">
        <f t="shared" si="0"/>
        <v>33508638</v>
      </c>
      <c r="H17" s="28">
        <f t="shared" si="0"/>
        <v>11010149</v>
      </c>
      <c r="I17" s="28">
        <f t="shared" si="0"/>
        <v>7078449</v>
      </c>
      <c r="J17" s="28">
        <f t="shared" si="0"/>
        <v>51597236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51597236</v>
      </c>
      <c r="X17" s="28">
        <f t="shared" si="0"/>
        <v>19545726</v>
      </c>
      <c r="Y17" s="28">
        <f t="shared" si="0"/>
        <v>32051510</v>
      </c>
      <c r="Z17" s="29">
        <f>+IF(X17&lt;&gt;0,+(Y17/X17)*100,0)</f>
        <v>163.98219232173827</v>
      </c>
      <c r="AA17" s="30">
        <f>SUM(AA6:AA16)</f>
        <v>88589790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-21964389</v>
      </c>
      <c r="D26" s="18"/>
      <c r="E26" s="19">
        <v>-36134770</v>
      </c>
      <c r="F26" s="20">
        <v>-51753449</v>
      </c>
      <c r="G26" s="20">
        <v>-351370</v>
      </c>
      <c r="H26" s="20">
        <v>-83545</v>
      </c>
      <c r="I26" s="20"/>
      <c r="J26" s="20">
        <v>-434915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-434915</v>
      </c>
      <c r="X26" s="20">
        <v>-12471192</v>
      </c>
      <c r="Y26" s="20">
        <v>12036277</v>
      </c>
      <c r="Z26" s="21">
        <v>-96.512642897326899</v>
      </c>
      <c r="AA26" s="22">
        <v>-51753449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-21964389</v>
      </c>
      <c r="D27" s="26">
        <f>SUM(D21:D26)</f>
        <v>0</v>
      </c>
      <c r="E27" s="27">
        <f t="shared" si="1"/>
        <v>-36134770</v>
      </c>
      <c r="F27" s="28">
        <f t="shared" si="1"/>
        <v>-51753449</v>
      </c>
      <c r="G27" s="28">
        <f t="shared" si="1"/>
        <v>-351370</v>
      </c>
      <c r="H27" s="28">
        <f t="shared" si="1"/>
        <v>-83545</v>
      </c>
      <c r="I27" s="28">
        <f t="shared" si="1"/>
        <v>0</v>
      </c>
      <c r="J27" s="28">
        <f t="shared" si="1"/>
        <v>-434915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-434915</v>
      </c>
      <c r="X27" s="28">
        <f t="shared" si="1"/>
        <v>-12471192</v>
      </c>
      <c r="Y27" s="28">
        <f t="shared" si="1"/>
        <v>12036277</v>
      </c>
      <c r="Z27" s="29">
        <f>+IF(X27&lt;&gt;0,+(Y27/X27)*100,0)</f>
        <v>-96.512642897326899</v>
      </c>
      <c r="AA27" s="30">
        <f>SUM(AA21:AA26)</f>
        <v>-51753449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5900000</v>
      </c>
      <c r="F32" s="20">
        <v>5900000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5900000</v>
      </c>
    </row>
    <row r="33" spans="1:27" x14ac:dyDescent="0.25">
      <c r="A33" s="23" t="s">
        <v>57</v>
      </c>
      <c r="B33" s="17" t="s">
        <v>32</v>
      </c>
      <c r="C33" s="18">
        <v>1269896</v>
      </c>
      <c r="D33" s="18"/>
      <c r="E33" s="19">
        <v>1380912</v>
      </c>
      <c r="F33" s="20">
        <v>1380912</v>
      </c>
      <c r="G33" s="20">
        <v>-366</v>
      </c>
      <c r="H33" s="36">
        <v>95358</v>
      </c>
      <c r="I33" s="36">
        <v>64811</v>
      </c>
      <c r="J33" s="36">
        <v>159803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159803</v>
      </c>
      <c r="X33" s="36">
        <v>345228</v>
      </c>
      <c r="Y33" s="20">
        <v>-185425</v>
      </c>
      <c r="Z33" s="21">
        <v>-53.710880925069802</v>
      </c>
      <c r="AA33" s="22">
        <v>1380912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-2232307</v>
      </c>
      <c r="D35" s="18"/>
      <c r="E35" s="19">
        <v>-1376506</v>
      </c>
      <c r="F35" s="20">
        <v>-1376506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-1376506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-962411</v>
      </c>
      <c r="D36" s="26">
        <f>SUM(D31:D35)</f>
        <v>0</v>
      </c>
      <c r="E36" s="27">
        <f t="shared" si="2"/>
        <v>5904406</v>
      </c>
      <c r="F36" s="28">
        <f t="shared" si="2"/>
        <v>5904406</v>
      </c>
      <c r="G36" s="28">
        <f t="shared" si="2"/>
        <v>-366</v>
      </c>
      <c r="H36" s="28">
        <f t="shared" si="2"/>
        <v>95358</v>
      </c>
      <c r="I36" s="28">
        <f t="shared" si="2"/>
        <v>64811</v>
      </c>
      <c r="J36" s="28">
        <f t="shared" si="2"/>
        <v>159803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159803</v>
      </c>
      <c r="X36" s="28">
        <f t="shared" si="2"/>
        <v>345228</v>
      </c>
      <c r="Y36" s="28">
        <f t="shared" si="2"/>
        <v>-185425</v>
      </c>
      <c r="Z36" s="29">
        <f>+IF(X36&lt;&gt;0,+(Y36/X36)*100,0)</f>
        <v>-53.710880925069802</v>
      </c>
      <c r="AA36" s="30">
        <f>SUM(AA31:AA35)</f>
        <v>5904406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126909526</v>
      </c>
      <c r="D38" s="32">
        <f>+D17+D27+D36</f>
        <v>0</v>
      </c>
      <c r="E38" s="33">
        <f t="shared" si="3"/>
        <v>58359426</v>
      </c>
      <c r="F38" s="2">
        <f t="shared" si="3"/>
        <v>42740747</v>
      </c>
      <c r="G38" s="2">
        <f t="shared" si="3"/>
        <v>33156902</v>
      </c>
      <c r="H38" s="2">
        <f t="shared" si="3"/>
        <v>11021962</v>
      </c>
      <c r="I38" s="2">
        <f t="shared" si="3"/>
        <v>7143260</v>
      </c>
      <c r="J38" s="2">
        <f t="shared" si="3"/>
        <v>51322124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51322124</v>
      </c>
      <c r="X38" s="2">
        <f t="shared" si="3"/>
        <v>7419762</v>
      </c>
      <c r="Y38" s="2">
        <f t="shared" si="3"/>
        <v>43902362</v>
      </c>
      <c r="Z38" s="34">
        <f>+IF(X38&lt;&gt;0,+(Y38/X38)*100,0)</f>
        <v>591.69501663260894</v>
      </c>
      <c r="AA38" s="35">
        <f>+AA17+AA27+AA36</f>
        <v>42740747</v>
      </c>
    </row>
    <row r="39" spans="1:27" x14ac:dyDescent="0.25">
      <c r="A39" s="23" t="s">
        <v>61</v>
      </c>
      <c r="B39" s="17"/>
      <c r="C39" s="32">
        <v>486886455</v>
      </c>
      <c r="D39" s="32"/>
      <c r="E39" s="33">
        <v>535549169</v>
      </c>
      <c r="F39" s="2">
        <v>613583576</v>
      </c>
      <c r="G39" s="2">
        <v>613583572</v>
      </c>
      <c r="H39" s="2">
        <f>+G40+H60</f>
        <v>646740474</v>
      </c>
      <c r="I39" s="2">
        <f>+H40+I60</f>
        <v>657762436</v>
      </c>
      <c r="J39" s="2">
        <f>+G39</f>
        <v>613583572</v>
      </c>
      <c r="K39" s="2">
        <f>+I40+K60</f>
        <v>664905696</v>
      </c>
      <c r="L39" s="2">
        <f>+K40+L60</f>
        <v>664905696</v>
      </c>
      <c r="M39" s="2">
        <f>+L40+M60</f>
        <v>664905696</v>
      </c>
      <c r="N39" s="2">
        <f>+K39</f>
        <v>664905696</v>
      </c>
      <c r="O39" s="2">
        <f>+M40+O60</f>
        <v>664905696</v>
      </c>
      <c r="P39" s="2">
        <f>+O40+P60</f>
        <v>664905696</v>
      </c>
      <c r="Q39" s="2">
        <f>+P40+Q60</f>
        <v>664905696</v>
      </c>
      <c r="R39" s="2">
        <f>+O39</f>
        <v>664905696</v>
      </c>
      <c r="S39" s="2">
        <f>+Q40+S60</f>
        <v>664905696</v>
      </c>
      <c r="T39" s="2">
        <f>+S40+T60</f>
        <v>664905696</v>
      </c>
      <c r="U39" s="2">
        <f>+T40+U60</f>
        <v>664905696</v>
      </c>
      <c r="V39" s="2">
        <f>+S39</f>
        <v>664905696</v>
      </c>
      <c r="W39" s="2">
        <f>+G39</f>
        <v>613583572</v>
      </c>
      <c r="X39" s="2">
        <v>613583576</v>
      </c>
      <c r="Y39" s="2">
        <f>+W39-X39</f>
        <v>-4</v>
      </c>
      <c r="Z39" s="34">
        <f>+IF(X39&lt;&gt;0,+(Y39/X39)*100,0)</f>
        <v>-6.5190793177293263E-7</v>
      </c>
      <c r="AA39" s="35">
        <v>613583576</v>
      </c>
    </row>
    <row r="40" spans="1:27" x14ac:dyDescent="0.25">
      <c r="A40" s="41" t="s">
        <v>63</v>
      </c>
      <c r="B40" s="42" t="s">
        <v>62</v>
      </c>
      <c r="C40" s="43">
        <f>+C38+C39</f>
        <v>613795981</v>
      </c>
      <c r="D40" s="43">
        <f t="shared" ref="D40:AA40" si="4">+D38+D39</f>
        <v>0</v>
      </c>
      <c r="E40" s="44">
        <f t="shared" si="4"/>
        <v>593908595</v>
      </c>
      <c r="F40" s="45">
        <f t="shared" si="4"/>
        <v>656324323</v>
      </c>
      <c r="G40" s="45">
        <f t="shared" si="4"/>
        <v>646740474</v>
      </c>
      <c r="H40" s="45">
        <f t="shared" si="4"/>
        <v>657762436</v>
      </c>
      <c r="I40" s="45">
        <f t="shared" si="4"/>
        <v>664905696</v>
      </c>
      <c r="J40" s="45">
        <f>+I40</f>
        <v>664905696</v>
      </c>
      <c r="K40" s="45">
        <f t="shared" si="4"/>
        <v>664905696</v>
      </c>
      <c r="L40" s="45">
        <f t="shared" si="4"/>
        <v>664905696</v>
      </c>
      <c r="M40" s="45">
        <f t="shared" si="4"/>
        <v>664905696</v>
      </c>
      <c r="N40" s="45">
        <f>+M40</f>
        <v>664905696</v>
      </c>
      <c r="O40" s="45">
        <f t="shared" si="4"/>
        <v>664905696</v>
      </c>
      <c r="P40" s="45">
        <f t="shared" si="4"/>
        <v>664905696</v>
      </c>
      <c r="Q40" s="45">
        <f t="shared" si="4"/>
        <v>664905696</v>
      </c>
      <c r="R40" s="45">
        <f>+Q40</f>
        <v>664905696</v>
      </c>
      <c r="S40" s="45">
        <f t="shared" si="4"/>
        <v>664905696</v>
      </c>
      <c r="T40" s="45">
        <f t="shared" si="4"/>
        <v>664905696</v>
      </c>
      <c r="U40" s="45">
        <f t="shared" si="4"/>
        <v>664905696</v>
      </c>
      <c r="V40" s="45">
        <f>+U40</f>
        <v>664905696</v>
      </c>
      <c r="W40" s="45">
        <f>+V40</f>
        <v>664905696</v>
      </c>
      <c r="X40" s="45">
        <f t="shared" si="4"/>
        <v>621003338</v>
      </c>
      <c r="Y40" s="45">
        <f t="shared" si="4"/>
        <v>43902358</v>
      </c>
      <c r="Z40" s="46">
        <f>+IF(X40&lt;&gt;0,+(Y40/X40)*100,0)</f>
        <v>7.069584865902927</v>
      </c>
      <c r="AA40" s="47">
        <f t="shared" si="4"/>
        <v>656324323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613583572</v>
      </c>
      <c r="J60">
        <v>613583572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83223697</v>
      </c>
      <c r="D7" s="18"/>
      <c r="E7" s="19"/>
      <c r="F7" s="20"/>
      <c r="G7" s="20">
        <v>6004355</v>
      </c>
      <c r="H7" s="20">
        <v>5806927</v>
      </c>
      <c r="I7" s="20">
        <v>5844462</v>
      </c>
      <c r="J7" s="20">
        <v>17655744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17655744</v>
      </c>
      <c r="X7" s="20"/>
      <c r="Y7" s="20">
        <v>17655744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763526</v>
      </c>
      <c r="D8" s="18"/>
      <c r="E8" s="19"/>
      <c r="F8" s="20"/>
      <c r="G8" s="20">
        <v>88905</v>
      </c>
      <c r="H8" s="20">
        <v>91168</v>
      </c>
      <c r="I8" s="20">
        <v>141980</v>
      </c>
      <c r="J8" s="20">
        <v>322053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322053</v>
      </c>
      <c r="X8" s="20"/>
      <c r="Y8" s="20">
        <v>322053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15411997</v>
      </c>
      <c r="D9" s="18"/>
      <c r="E9" s="19"/>
      <c r="F9" s="20"/>
      <c r="G9" s="20">
        <v>6230410</v>
      </c>
      <c r="H9" s="20"/>
      <c r="I9" s="20"/>
      <c r="J9" s="20">
        <v>6230410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6230410</v>
      </c>
      <c r="X9" s="20"/>
      <c r="Y9" s="20">
        <v>6230410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10945000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-37484633</v>
      </c>
      <c r="D14" s="18"/>
      <c r="E14" s="19"/>
      <c r="F14" s="20"/>
      <c r="G14" s="20">
        <v>-451448</v>
      </c>
      <c r="H14" s="20">
        <v>-2344722</v>
      </c>
      <c r="I14" s="20">
        <v>-2828876</v>
      </c>
      <c r="J14" s="20">
        <v>-5625046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-5625046</v>
      </c>
      <c r="X14" s="20"/>
      <c r="Y14" s="20">
        <v>-5625046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-87121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72772466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11872222</v>
      </c>
      <c r="H17" s="28">
        <f t="shared" si="0"/>
        <v>3553373</v>
      </c>
      <c r="I17" s="28">
        <f t="shared" si="0"/>
        <v>3157566</v>
      </c>
      <c r="J17" s="28">
        <f t="shared" si="0"/>
        <v>18583161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18583161</v>
      </c>
      <c r="X17" s="28">
        <f t="shared" si="0"/>
        <v>0</v>
      </c>
      <c r="Y17" s="28">
        <f t="shared" si="0"/>
        <v>18583161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-27774570</v>
      </c>
      <c r="D26" s="18"/>
      <c r="E26" s="19"/>
      <c r="F26" s="20"/>
      <c r="G26" s="20"/>
      <c r="H26" s="20">
        <v>-2845</v>
      </c>
      <c r="I26" s="20"/>
      <c r="J26" s="20">
        <v>-2845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-2845</v>
      </c>
      <c r="X26" s="20"/>
      <c r="Y26" s="20">
        <v>-2845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-27774570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-2845</v>
      </c>
      <c r="I27" s="28">
        <f t="shared" si="1"/>
        <v>0</v>
      </c>
      <c r="J27" s="28">
        <f t="shared" si="1"/>
        <v>-2845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-2845</v>
      </c>
      <c r="X27" s="28">
        <f t="shared" si="1"/>
        <v>0</v>
      </c>
      <c r="Y27" s="28">
        <f t="shared" si="1"/>
        <v>-2845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44997896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11872222</v>
      </c>
      <c r="H38" s="2">
        <f t="shared" si="3"/>
        <v>3550528</v>
      </c>
      <c r="I38" s="2">
        <f t="shared" si="3"/>
        <v>3157566</v>
      </c>
      <c r="J38" s="2">
        <f t="shared" si="3"/>
        <v>18580316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18580316</v>
      </c>
      <c r="X38" s="2">
        <f t="shared" si="3"/>
        <v>0</v>
      </c>
      <c r="Y38" s="2">
        <f t="shared" si="3"/>
        <v>18580316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11872222</v>
      </c>
      <c r="I39" s="2">
        <f>+H40+I60</f>
        <v>15422750</v>
      </c>
      <c r="J39" s="2">
        <f>+G39</f>
        <v>0</v>
      </c>
      <c r="K39" s="2">
        <f>+I40+K60</f>
        <v>18580316</v>
      </c>
      <c r="L39" s="2">
        <f>+K40+L60</f>
        <v>18580316</v>
      </c>
      <c r="M39" s="2">
        <f>+L40+M60</f>
        <v>18580316</v>
      </c>
      <c r="N39" s="2">
        <f>+K39</f>
        <v>18580316</v>
      </c>
      <c r="O39" s="2">
        <f>+M40+O60</f>
        <v>18580316</v>
      </c>
      <c r="P39" s="2">
        <f>+O40+P60</f>
        <v>18580316</v>
      </c>
      <c r="Q39" s="2">
        <f>+P40+Q60</f>
        <v>18580316</v>
      </c>
      <c r="R39" s="2">
        <f>+O39</f>
        <v>18580316</v>
      </c>
      <c r="S39" s="2">
        <f>+Q40+S60</f>
        <v>18580316</v>
      </c>
      <c r="T39" s="2">
        <f>+S40+T60</f>
        <v>18580316</v>
      </c>
      <c r="U39" s="2">
        <f>+T40+U60</f>
        <v>18580316</v>
      </c>
      <c r="V39" s="2">
        <f>+S39</f>
        <v>18580316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44997896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11872222</v>
      </c>
      <c r="H40" s="45">
        <f t="shared" si="4"/>
        <v>15422750</v>
      </c>
      <c r="I40" s="45">
        <f t="shared" si="4"/>
        <v>18580316</v>
      </c>
      <c r="J40" s="45">
        <f>+I40</f>
        <v>18580316</v>
      </c>
      <c r="K40" s="45">
        <f t="shared" si="4"/>
        <v>18580316</v>
      </c>
      <c r="L40" s="45">
        <f t="shared" si="4"/>
        <v>18580316</v>
      </c>
      <c r="M40" s="45">
        <f t="shared" si="4"/>
        <v>18580316</v>
      </c>
      <c r="N40" s="45">
        <f>+M40</f>
        <v>18580316</v>
      </c>
      <c r="O40" s="45">
        <f t="shared" si="4"/>
        <v>18580316</v>
      </c>
      <c r="P40" s="45">
        <f t="shared" si="4"/>
        <v>18580316</v>
      </c>
      <c r="Q40" s="45">
        <f t="shared" si="4"/>
        <v>18580316</v>
      </c>
      <c r="R40" s="45">
        <f>+Q40</f>
        <v>18580316</v>
      </c>
      <c r="S40" s="45">
        <f t="shared" si="4"/>
        <v>18580316</v>
      </c>
      <c r="T40" s="45">
        <f t="shared" si="4"/>
        <v>18580316</v>
      </c>
      <c r="U40" s="45">
        <f t="shared" si="4"/>
        <v>18580316</v>
      </c>
      <c r="V40" s="45">
        <f>+U40</f>
        <v>18580316</v>
      </c>
      <c r="W40" s="45">
        <f>+V40</f>
        <v>18580316</v>
      </c>
      <c r="X40" s="45">
        <f t="shared" si="4"/>
        <v>0</v>
      </c>
      <c r="Y40" s="45">
        <f t="shared" si="4"/>
        <v>18580316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28426113</v>
      </c>
      <c r="D7" s="18"/>
      <c r="E7" s="19">
        <v>144676467</v>
      </c>
      <c r="F7" s="20">
        <v>144676467</v>
      </c>
      <c r="G7" s="20">
        <v>1244428</v>
      </c>
      <c r="H7" s="20">
        <v>1984811</v>
      </c>
      <c r="I7" s="20">
        <v>2126987</v>
      </c>
      <c r="J7" s="20">
        <v>5356226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5356226</v>
      </c>
      <c r="X7" s="20">
        <v>35370973</v>
      </c>
      <c r="Y7" s="20">
        <v>-30014747</v>
      </c>
      <c r="Z7" s="21">
        <v>-84.857001247887638</v>
      </c>
      <c r="AA7" s="22">
        <v>144676467</v>
      </c>
    </row>
    <row r="8" spans="1:27" x14ac:dyDescent="0.25">
      <c r="A8" s="23" t="s">
        <v>36</v>
      </c>
      <c r="B8" s="17" t="s">
        <v>32</v>
      </c>
      <c r="C8" s="18">
        <v>1839675</v>
      </c>
      <c r="D8" s="18"/>
      <c r="E8" s="19"/>
      <c r="F8" s="20"/>
      <c r="G8" s="20">
        <v>32212</v>
      </c>
      <c r="H8" s="20"/>
      <c r="I8" s="20">
        <v>80472</v>
      </c>
      <c r="J8" s="20">
        <v>112684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112684</v>
      </c>
      <c r="X8" s="20"/>
      <c r="Y8" s="20">
        <v>112684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-24922789</v>
      </c>
      <c r="D14" s="18"/>
      <c r="E14" s="19">
        <v>-26393620</v>
      </c>
      <c r="F14" s="20">
        <v>-26393620</v>
      </c>
      <c r="G14" s="20">
        <v>503455</v>
      </c>
      <c r="H14" s="20">
        <v>-1537238</v>
      </c>
      <c r="I14" s="20">
        <v>459399</v>
      </c>
      <c r="J14" s="20">
        <v>-574384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-574384</v>
      </c>
      <c r="X14" s="20">
        <v>-6598404</v>
      </c>
      <c r="Y14" s="20">
        <v>6024020</v>
      </c>
      <c r="Z14" s="21">
        <v>-91.295107119842925</v>
      </c>
      <c r="AA14" s="22">
        <v>-26393620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5342999</v>
      </c>
      <c r="D17" s="26">
        <f>SUM(D6:D16)</f>
        <v>0</v>
      </c>
      <c r="E17" s="27">
        <f t="shared" si="0"/>
        <v>118282847</v>
      </c>
      <c r="F17" s="28">
        <f t="shared" si="0"/>
        <v>118282847</v>
      </c>
      <c r="G17" s="28">
        <f t="shared" si="0"/>
        <v>1780095</v>
      </c>
      <c r="H17" s="28">
        <f t="shared" si="0"/>
        <v>447573</v>
      </c>
      <c r="I17" s="28">
        <f t="shared" si="0"/>
        <v>2666858</v>
      </c>
      <c r="J17" s="28">
        <f t="shared" si="0"/>
        <v>4894526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4894526</v>
      </c>
      <c r="X17" s="28">
        <f t="shared" si="0"/>
        <v>28772569</v>
      </c>
      <c r="Y17" s="28">
        <f t="shared" si="0"/>
        <v>-23878043</v>
      </c>
      <c r="Z17" s="29">
        <f>+IF(X17&lt;&gt;0,+(Y17/X17)*100,0)</f>
        <v>-82.988915588316075</v>
      </c>
      <c r="AA17" s="30">
        <f>SUM(AA6:AA16)</f>
        <v>118282847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-5911826</v>
      </c>
      <c r="D26" s="18"/>
      <c r="E26" s="19">
        <v>-4000000</v>
      </c>
      <c r="F26" s="20">
        <v>-4000000</v>
      </c>
      <c r="G26" s="20"/>
      <c r="H26" s="20">
        <v>-34500</v>
      </c>
      <c r="I26" s="20"/>
      <c r="J26" s="20">
        <v>-34500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</v>
      </c>
      <c r="X26" s="20">
        <v>-800000</v>
      </c>
      <c r="Y26" s="20">
        <v>765500</v>
      </c>
      <c r="Z26" s="21">
        <v>-95.6875</v>
      </c>
      <c r="AA26" s="22">
        <v>-4000000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-5911826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-34500</v>
      </c>
      <c r="I27" s="28">
        <f t="shared" si="1"/>
        <v>0</v>
      </c>
      <c r="J27" s="28">
        <f t="shared" si="1"/>
        <v>-34500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</v>
      </c>
      <c r="X27" s="28">
        <f t="shared" si="1"/>
        <v>-800000</v>
      </c>
      <c r="Y27" s="28">
        <f t="shared" si="1"/>
        <v>765500</v>
      </c>
      <c r="Z27" s="29">
        <f>+IF(X27&lt;&gt;0,+(Y27/X27)*100,0)</f>
        <v>-95.6875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-1500000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-1500000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-2068827</v>
      </c>
      <c r="D38" s="32">
        <f>+D17+D27+D36</f>
        <v>0</v>
      </c>
      <c r="E38" s="33">
        <f t="shared" si="3"/>
        <v>114282847</v>
      </c>
      <c r="F38" s="2">
        <f t="shared" si="3"/>
        <v>114282847</v>
      </c>
      <c r="G38" s="2">
        <f t="shared" si="3"/>
        <v>1780095</v>
      </c>
      <c r="H38" s="2">
        <f t="shared" si="3"/>
        <v>413073</v>
      </c>
      <c r="I38" s="2">
        <f t="shared" si="3"/>
        <v>2666858</v>
      </c>
      <c r="J38" s="2">
        <f t="shared" si="3"/>
        <v>4860026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4860026</v>
      </c>
      <c r="X38" s="2">
        <f t="shared" si="3"/>
        <v>27972569</v>
      </c>
      <c r="Y38" s="2">
        <f t="shared" si="3"/>
        <v>-23112543</v>
      </c>
      <c r="Z38" s="34">
        <f>+IF(X38&lt;&gt;0,+(Y38/X38)*100,0)</f>
        <v>-82.62574309853342</v>
      </c>
      <c r="AA38" s="35">
        <f>+AA17+AA27+AA36</f>
        <v>114282847</v>
      </c>
    </row>
    <row r="39" spans="1:27" x14ac:dyDescent="0.25">
      <c r="A39" s="23" t="s">
        <v>61</v>
      </c>
      <c r="B39" s="17"/>
      <c r="C39" s="32">
        <v>-27868652</v>
      </c>
      <c r="D39" s="32"/>
      <c r="E39" s="33"/>
      <c r="F39" s="2"/>
      <c r="G39" s="2"/>
      <c r="H39" s="2">
        <f>+G40+H60</f>
        <v>1780095</v>
      </c>
      <c r="I39" s="2">
        <f>+H40+I60</f>
        <v>-119726049</v>
      </c>
      <c r="J39" s="2">
        <f>+G39</f>
        <v>0</v>
      </c>
      <c r="K39" s="2">
        <f>+I40+K60</f>
        <v>-117059191</v>
      </c>
      <c r="L39" s="2">
        <f>+K40+L60</f>
        <v>-117059191</v>
      </c>
      <c r="M39" s="2">
        <f>+L40+M60</f>
        <v>-117059191</v>
      </c>
      <c r="N39" s="2">
        <f>+K39</f>
        <v>-117059191</v>
      </c>
      <c r="O39" s="2">
        <f>+M40+O60</f>
        <v>-117059191</v>
      </c>
      <c r="P39" s="2">
        <f>+O40+P60</f>
        <v>-117059191</v>
      </c>
      <c r="Q39" s="2">
        <f>+P40+Q60</f>
        <v>-117059191</v>
      </c>
      <c r="R39" s="2">
        <f>+O39</f>
        <v>-117059191</v>
      </c>
      <c r="S39" s="2">
        <f>+Q40+S60</f>
        <v>-117059191</v>
      </c>
      <c r="T39" s="2">
        <f>+S40+T60</f>
        <v>-117059191</v>
      </c>
      <c r="U39" s="2">
        <f>+T40+U60</f>
        <v>-117059191</v>
      </c>
      <c r="V39" s="2">
        <f>+S39</f>
        <v>-117059191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-29937479</v>
      </c>
      <c r="D40" s="43">
        <f t="shared" ref="D40:AA40" si="4">+D38+D39</f>
        <v>0</v>
      </c>
      <c r="E40" s="44">
        <f t="shared" si="4"/>
        <v>114282847</v>
      </c>
      <c r="F40" s="45">
        <f t="shared" si="4"/>
        <v>114282847</v>
      </c>
      <c r="G40" s="45">
        <f t="shared" si="4"/>
        <v>1780095</v>
      </c>
      <c r="H40" s="45">
        <f t="shared" si="4"/>
        <v>2193168</v>
      </c>
      <c r="I40" s="45">
        <f t="shared" si="4"/>
        <v>-117059191</v>
      </c>
      <c r="J40" s="45">
        <f>+I40</f>
        <v>-117059191</v>
      </c>
      <c r="K40" s="45">
        <f t="shared" si="4"/>
        <v>-117059191</v>
      </c>
      <c r="L40" s="45">
        <f t="shared" si="4"/>
        <v>-117059191</v>
      </c>
      <c r="M40" s="45">
        <f t="shared" si="4"/>
        <v>-117059191</v>
      </c>
      <c r="N40" s="45">
        <f>+M40</f>
        <v>-117059191</v>
      </c>
      <c r="O40" s="45">
        <f t="shared" si="4"/>
        <v>-117059191</v>
      </c>
      <c r="P40" s="45">
        <f t="shared" si="4"/>
        <v>-117059191</v>
      </c>
      <c r="Q40" s="45">
        <f t="shared" si="4"/>
        <v>-117059191</v>
      </c>
      <c r="R40" s="45">
        <f>+Q40</f>
        <v>-117059191</v>
      </c>
      <c r="S40" s="45">
        <f t="shared" si="4"/>
        <v>-117059191</v>
      </c>
      <c r="T40" s="45">
        <f t="shared" si="4"/>
        <v>-117059191</v>
      </c>
      <c r="U40" s="45">
        <f t="shared" si="4"/>
        <v>-117059191</v>
      </c>
      <c r="V40" s="45">
        <f>+U40</f>
        <v>-117059191</v>
      </c>
      <c r="W40" s="45">
        <f>+V40</f>
        <v>-117059191</v>
      </c>
      <c r="X40" s="45">
        <f t="shared" si="4"/>
        <v>27972569</v>
      </c>
      <c r="Y40" s="45">
        <f t="shared" si="4"/>
        <v>-23112543</v>
      </c>
      <c r="Z40" s="46">
        <f>+IF(X40&lt;&gt;0,+(Y40/X40)*100,0)</f>
        <v>-82.62574309853342</v>
      </c>
      <c r="AA40" s="47">
        <f t="shared" si="4"/>
        <v>114282847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-121919217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100127</v>
      </c>
      <c r="D7" s="18"/>
      <c r="E7" s="19"/>
      <c r="F7" s="20"/>
      <c r="G7" s="20">
        <v>3356</v>
      </c>
      <c r="H7" s="20">
        <v>3356</v>
      </c>
      <c r="I7" s="20"/>
      <c r="J7" s="20">
        <v>6712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6712</v>
      </c>
      <c r="X7" s="20"/>
      <c r="Y7" s="20">
        <v>6712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-11869393</v>
      </c>
      <c r="D14" s="18"/>
      <c r="E14" s="19"/>
      <c r="F14" s="20"/>
      <c r="G14" s="20">
        <v>-3909056</v>
      </c>
      <c r="H14" s="20">
        <v>-1319917</v>
      </c>
      <c r="I14" s="20">
        <v>-1515501</v>
      </c>
      <c r="J14" s="20">
        <v>-6744474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-6744474</v>
      </c>
      <c r="X14" s="20"/>
      <c r="Y14" s="20">
        <v>-6744474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-11769266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-3905700</v>
      </c>
      <c r="H17" s="28">
        <f t="shared" si="0"/>
        <v>-1316561</v>
      </c>
      <c r="I17" s="28">
        <f t="shared" si="0"/>
        <v>-1515501</v>
      </c>
      <c r="J17" s="28">
        <f t="shared" si="0"/>
        <v>-6737762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-6737762</v>
      </c>
      <c r="X17" s="28">
        <f t="shared" si="0"/>
        <v>0</v>
      </c>
      <c r="Y17" s="28">
        <f t="shared" si="0"/>
        <v>-6737762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-2587816</v>
      </c>
      <c r="D26" s="18"/>
      <c r="E26" s="19">
        <v>-19357827</v>
      </c>
      <c r="F26" s="20">
        <v>-18372368</v>
      </c>
      <c r="G26" s="20"/>
      <c r="H26" s="20"/>
      <c r="I26" s="20">
        <v>-1964311</v>
      </c>
      <c r="J26" s="20">
        <v>-1964311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-1964311</v>
      </c>
      <c r="X26" s="20">
        <v>-3828956</v>
      </c>
      <c r="Y26" s="20">
        <v>1864645</v>
      </c>
      <c r="Z26" s="21">
        <v>-48.69852252154373</v>
      </c>
      <c r="AA26" s="22">
        <v>-18372368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-2587816</v>
      </c>
      <c r="D27" s="26">
        <f>SUM(D21:D26)</f>
        <v>0</v>
      </c>
      <c r="E27" s="27">
        <f t="shared" si="1"/>
        <v>-19357827</v>
      </c>
      <c r="F27" s="28">
        <f t="shared" si="1"/>
        <v>-18372368</v>
      </c>
      <c r="G27" s="28">
        <f t="shared" si="1"/>
        <v>0</v>
      </c>
      <c r="H27" s="28">
        <f t="shared" si="1"/>
        <v>0</v>
      </c>
      <c r="I27" s="28">
        <f t="shared" si="1"/>
        <v>-1964311</v>
      </c>
      <c r="J27" s="28">
        <f t="shared" si="1"/>
        <v>-1964311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-1964311</v>
      </c>
      <c r="X27" s="28">
        <f t="shared" si="1"/>
        <v>-3828956</v>
      </c>
      <c r="Y27" s="28">
        <f t="shared" si="1"/>
        <v>1864645</v>
      </c>
      <c r="Z27" s="29">
        <f>+IF(X27&lt;&gt;0,+(Y27/X27)*100,0)</f>
        <v>-48.69852252154373</v>
      </c>
      <c r="AA27" s="30">
        <f>SUM(AA21:AA26)</f>
        <v>-18372368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-14357082</v>
      </c>
      <c r="D38" s="32">
        <f>+D17+D27+D36</f>
        <v>0</v>
      </c>
      <c r="E38" s="33">
        <f t="shared" si="3"/>
        <v>-19357827</v>
      </c>
      <c r="F38" s="2">
        <f t="shared" si="3"/>
        <v>-18372368</v>
      </c>
      <c r="G38" s="2">
        <f t="shared" si="3"/>
        <v>-3905700</v>
      </c>
      <c r="H38" s="2">
        <f t="shared" si="3"/>
        <v>-1316561</v>
      </c>
      <c r="I38" s="2">
        <f t="shared" si="3"/>
        <v>-3479812</v>
      </c>
      <c r="J38" s="2">
        <f t="shared" si="3"/>
        <v>-8702073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-8702073</v>
      </c>
      <c r="X38" s="2">
        <f t="shared" si="3"/>
        <v>-3828956</v>
      </c>
      <c r="Y38" s="2">
        <f t="shared" si="3"/>
        <v>-4873117</v>
      </c>
      <c r="Z38" s="34">
        <f>+IF(X38&lt;&gt;0,+(Y38/X38)*100,0)</f>
        <v>127.27012271752405</v>
      </c>
      <c r="AA38" s="35">
        <f>+AA17+AA27+AA36</f>
        <v>-18372368</v>
      </c>
    </row>
    <row r="39" spans="1:27" x14ac:dyDescent="0.25">
      <c r="A39" s="23" t="s">
        <v>61</v>
      </c>
      <c r="B39" s="17"/>
      <c r="C39" s="32">
        <v>2856358</v>
      </c>
      <c r="D39" s="32"/>
      <c r="E39" s="33"/>
      <c r="F39" s="2"/>
      <c r="G39" s="2"/>
      <c r="H39" s="2">
        <f>+G40+H60</f>
        <v>-3905700</v>
      </c>
      <c r="I39" s="2">
        <f>+H40+I60</f>
        <v>-16722929</v>
      </c>
      <c r="J39" s="2">
        <f>+G39</f>
        <v>0</v>
      </c>
      <c r="K39" s="2">
        <f>+I40+K60</f>
        <v>-20202741</v>
      </c>
      <c r="L39" s="2">
        <f>+K40+L60</f>
        <v>-20202741</v>
      </c>
      <c r="M39" s="2">
        <f>+L40+M60</f>
        <v>-20202741</v>
      </c>
      <c r="N39" s="2">
        <f>+K39</f>
        <v>-20202741</v>
      </c>
      <c r="O39" s="2">
        <f>+M40+O60</f>
        <v>-20202741</v>
      </c>
      <c r="P39" s="2">
        <f>+O40+P60</f>
        <v>-20202741</v>
      </c>
      <c r="Q39" s="2">
        <f>+P40+Q60</f>
        <v>-20202741</v>
      </c>
      <c r="R39" s="2">
        <f>+O39</f>
        <v>-20202741</v>
      </c>
      <c r="S39" s="2">
        <f>+Q40+S60</f>
        <v>-20202741</v>
      </c>
      <c r="T39" s="2">
        <f>+S40+T60</f>
        <v>-20202741</v>
      </c>
      <c r="U39" s="2">
        <f>+T40+U60</f>
        <v>-20202741</v>
      </c>
      <c r="V39" s="2">
        <f>+S39</f>
        <v>-20202741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-11500724</v>
      </c>
      <c r="D40" s="43">
        <f t="shared" ref="D40:AA40" si="4">+D38+D39</f>
        <v>0</v>
      </c>
      <c r="E40" s="44">
        <f t="shared" si="4"/>
        <v>-19357827</v>
      </c>
      <c r="F40" s="45">
        <f t="shared" si="4"/>
        <v>-18372368</v>
      </c>
      <c r="G40" s="45">
        <f t="shared" si="4"/>
        <v>-3905700</v>
      </c>
      <c r="H40" s="45">
        <f t="shared" si="4"/>
        <v>-5222261</v>
      </c>
      <c r="I40" s="45">
        <f t="shared" si="4"/>
        <v>-20202741</v>
      </c>
      <c r="J40" s="45">
        <f>+I40</f>
        <v>-20202741</v>
      </c>
      <c r="K40" s="45">
        <f t="shared" si="4"/>
        <v>-20202741</v>
      </c>
      <c r="L40" s="45">
        <f t="shared" si="4"/>
        <v>-20202741</v>
      </c>
      <c r="M40" s="45">
        <f t="shared" si="4"/>
        <v>-20202741</v>
      </c>
      <c r="N40" s="45">
        <f>+M40</f>
        <v>-20202741</v>
      </c>
      <c r="O40" s="45">
        <f t="shared" si="4"/>
        <v>-20202741</v>
      </c>
      <c r="P40" s="45">
        <f t="shared" si="4"/>
        <v>-20202741</v>
      </c>
      <c r="Q40" s="45">
        <f t="shared" si="4"/>
        <v>-20202741</v>
      </c>
      <c r="R40" s="45">
        <f>+Q40</f>
        <v>-20202741</v>
      </c>
      <c r="S40" s="45">
        <f t="shared" si="4"/>
        <v>-20202741</v>
      </c>
      <c r="T40" s="45">
        <f t="shared" si="4"/>
        <v>-20202741</v>
      </c>
      <c r="U40" s="45">
        <f t="shared" si="4"/>
        <v>-20202741</v>
      </c>
      <c r="V40" s="45">
        <f>+U40</f>
        <v>-20202741</v>
      </c>
      <c r="W40" s="45">
        <f>+V40</f>
        <v>-20202741</v>
      </c>
      <c r="X40" s="45">
        <f t="shared" si="4"/>
        <v>-3828956</v>
      </c>
      <c r="Y40" s="45">
        <f t="shared" si="4"/>
        <v>-4873117</v>
      </c>
      <c r="Z40" s="46">
        <f>+IF(X40&lt;&gt;0,+(Y40/X40)*100,0)</f>
        <v>127.27012271752405</v>
      </c>
      <c r="AA40" s="47">
        <f t="shared" si="4"/>
        <v>-18372368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-11500668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212890749</v>
      </c>
      <c r="G7" s="20">
        <v>5099</v>
      </c>
      <c r="H7" s="20"/>
      <c r="I7" s="20"/>
      <c r="J7" s="20">
        <v>5099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5099</v>
      </c>
      <c r="X7" s="20">
        <v>43038570</v>
      </c>
      <c r="Y7" s="20">
        <v>-43033471</v>
      </c>
      <c r="Z7" s="21">
        <v>-99.988152487408385</v>
      </c>
      <c r="AA7" s="22">
        <v>212890749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1677755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1677755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-10515999</v>
      </c>
      <c r="X14" s="20">
        <v>-4829725</v>
      </c>
      <c r="Y14" s="20">
        <v>-5686274</v>
      </c>
      <c r="Z14" s="21">
        <v>117.73494350092398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-3162980</v>
      </c>
      <c r="Y15" s="20">
        <v>3162980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163671152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-10510900</v>
      </c>
      <c r="X17" s="28">
        <f t="shared" si="0"/>
        <v>35045865</v>
      </c>
      <c r="Y17" s="28">
        <f t="shared" si="0"/>
        <v>-45556765</v>
      </c>
      <c r="Z17" s="29">
        <f>+IF(X17&lt;&gt;0,+(Y17/X17)*100,0)</f>
        <v>-129.99184069219007</v>
      </c>
      <c r="AA17" s="30">
        <f>SUM(AA6:AA16)</f>
        <v>163671152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573619</v>
      </c>
      <c r="D23" s="40"/>
      <c r="E23" s="19">
        <v>-1133973</v>
      </c>
      <c r="F23" s="20"/>
      <c r="G23" s="36"/>
      <c r="H23" s="36"/>
      <c r="I23" s="36">
        <v>1133973</v>
      </c>
      <c r="J23" s="20">
        <v>1133973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1133973</v>
      </c>
      <c r="X23" s="20">
        <v>-283493</v>
      </c>
      <c r="Y23" s="36">
        <v>1417466</v>
      </c>
      <c r="Z23" s="37">
        <v>-500.00035274239576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-12670326</v>
      </c>
      <c r="X26" s="20"/>
      <c r="Y26" s="20">
        <v>-12670326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-1133973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-2717091</v>
      </c>
      <c r="J27" s="28">
        <f t="shared" si="1"/>
        <v>-11536353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-11536353</v>
      </c>
      <c r="X27" s="28">
        <f t="shared" si="1"/>
        <v>-283493</v>
      </c>
      <c r="Y27" s="28">
        <f t="shared" si="1"/>
        <v>-11252860</v>
      </c>
      <c r="Z27" s="29">
        <f>+IF(X27&lt;&gt;0,+(Y27/X27)*100,0)</f>
        <v>3969.3607955046509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162537179</v>
      </c>
      <c r="F38" s="2">
        <f t="shared" si="3"/>
        <v>163671152</v>
      </c>
      <c r="G38" s="2">
        <f t="shared" si="3"/>
        <v>-6316104</v>
      </c>
      <c r="H38" s="2">
        <f t="shared" si="3"/>
        <v>-9080498</v>
      </c>
      <c r="I38" s="2">
        <f t="shared" si="3"/>
        <v>-6650651</v>
      </c>
      <c r="J38" s="2">
        <f t="shared" si="3"/>
        <v>-22047253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-22047253</v>
      </c>
      <c r="X38" s="2">
        <f t="shared" si="3"/>
        <v>34762372</v>
      </c>
      <c r="Y38" s="2">
        <f t="shared" si="3"/>
        <v>-56809625</v>
      </c>
      <c r="Z38" s="34">
        <f>+IF(X38&lt;&gt;0,+(Y38/X38)*100,0)</f>
        <v>-163.42275204925602</v>
      </c>
      <c r="AA38" s="35">
        <f>+AA17+AA27+AA36</f>
        <v>163671152</v>
      </c>
    </row>
    <row r="39" spans="1:27" x14ac:dyDescent="0.25">
      <c r="A39" s="23" t="s">
        <v>61</v>
      </c>
      <c r="B39" s="17"/>
      <c r="C39" s="32">
        <v>-52984472</v>
      </c>
      <c r="D39" s="32"/>
      <c r="E39" s="33"/>
      <c r="F39" s="2"/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-190981598</v>
      </c>
      <c r="L39" s="2">
        <f>+K40+L60</f>
        <v>-190981598</v>
      </c>
      <c r="M39" s="2">
        <f>+L40+M60</f>
        <v>-190981598</v>
      </c>
      <c r="N39" s="2">
        <f>+K39</f>
        <v>-190981598</v>
      </c>
      <c r="O39" s="2">
        <f>+M40+O60</f>
        <v>-190981598</v>
      </c>
      <c r="P39" s="2">
        <f>+O40+P60</f>
        <v>-190981598</v>
      </c>
      <c r="Q39" s="2">
        <f>+P40+Q60</f>
        <v>-190981598</v>
      </c>
      <c r="R39" s="2">
        <f>+O39</f>
        <v>-190981598</v>
      </c>
      <c r="S39" s="2">
        <f>+Q40+S60</f>
        <v>-190981598</v>
      </c>
      <c r="T39" s="2">
        <f>+S40+T60</f>
        <v>-190981598</v>
      </c>
      <c r="U39" s="2">
        <f>+T40+U60</f>
        <v>-190981598</v>
      </c>
      <c r="V39" s="2">
        <f>+S39</f>
        <v>-190981598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162537179</v>
      </c>
      <c r="F40" s="45">
        <f t="shared" si="4"/>
        <v>163671152</v>
      </c>
      <c r="G40" s="45">
        <f t="shared" si="4"/>
        <v>-6316104</v>
      </c>
      <c r="H40" s="45">
        <f t="shared" si="4"/>
        <v>-15396602</v>
      </c>
      <c r="I40" s="45">
        <f t="shared" si="4"/>
        <v>-190981598</v>
      </c>
      <c r="J40" s="45">
        <f>+I40</f>
        <v>-190981598</v>
      </c>
      <c r="K40" s="45">
        <f t="shared" si="4"/>
        <v>-190981598</v>
      </c>
      <c r="L40" s="45">
        <f t="shared" si="4"/>
        <v>-190981598</v>
      </c>
      <c r="M40" s="45">
        <f t="shared" si="4"/>
        <v>-190981598</v>
      </c>
      <c r="N40" s="45">
        <f>+M40</f>
        <v>-190981598</v>
      </c>
      <c r="O40" s="45">
        <f t="shared" si="4"/>
        <v>-190981598</v>
      </c>
      <c r="P40" s="45">
        <f t="shared" si="4"/>
        <v>-190981598</v>
      </c>
      <c r="Q40" s="45">
        <f t="shared" si="4"/>
        <v>-190981598</v>
      </c>
      <c r="R40" s="45">
        <f>+Q40</f>
        <v>-190981598</v>
      </c>
      <c r="S40" s="45">
        <f t="shared" si="4"/>
        <v>-190981598</v>
      </c>
      <c r="T40" s="45">
        <f t="shared" si="4"/>
        <v>-190981598</v>
      </c>
      <c r="U40" s="45">
        <f t="shared" si="4"/>
        <v>-190981598</v>
      </c>
      <c r="V40" s="45">
        <f>+U40</f>
        <v>-190981598</v>
      </c>
      <c r="W40" s="45">
        <f>+V40</f>
        <v>-190981598</v>
      </c>
      <c r="X40" s="45">
        <f t="shared" si="4"/>
        <v>34762372</v>
      </c>
      <c r="Y40" s="45">
        <f t="shared" si="4"/>
        <v>-56809625</v>
      </c>
      <c r="Z40" s="46">
        <f>+IF(X40&lt;&gt;0,+(Y40/X40)*100,0)</f>
        <v>-163.42275204925602</v>
      </c>
      <c r="AA40" s="47">
        <f t="shared" si="4"/>
        <v>163671152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20868</v>
      </c>
      <c r="D7" s="18"/>
      <c r="E7" s="19"/>
      <c r="F7" s="20"/>
      <c r="G7" s="20">
        <v>3209</v>
      </c>
      <c r="H7" s="20">
        <v>7242</v>
      </c>
      <c r="I7" s="20">
        <v>617</v>
      </c>
      <c r="J7" s="20">
        <v>11068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11068</v>
      </c>
      <c r="X7" s="20"/>
      <c r="Y7" s="20">
        <v>11068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1189128</v>
      </c>
      <c r="D8" s="18"/>
      <c r="E8" s="19">
        <v>23530</v>
      </c>
      <c r="F8" s="20">
        <v>23530</v>
      </c>
      <c r="G8" s="20">
        <v>3391</v>
      </c>
      <c r="H8" s="20">
        <v>16810</v>
      </c>
      <c r="I8" s="20"/>
      <c r="J8" s="20">
        <v>20201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20201</v>
      </c>
      <c r="X8" s="20">
        <v>5680</v>
      </c>
      <c r="Y8" s="20">
        <v>14521</v>
      </c>
      <c r="Z8" s="21">
        <v>255.65140845070422</v>
      </c>
      <c r="AA8" s="22">
        <v>23530</v>
      </c>
    </row>
    <row r="9" spans="1:27" x14ac:dyDescent="0.25">
      <c r="A9" s="23" t="s">
        <v>37</v>
      </c>
      <c r="B9" s="17" t="s">
        <v>6</v>
      </c>
      <c r="C9" s="18">
        <v>22371000</v>
      </c>
      <c r="D9" s="18"/>
      <c r="E9" s="19">
        <v>24585800</v>
      </c>
      <c r="F9" s="20">
        <v>24585800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6146448</v>
      </c>
      <c r="Y9" s="20">
        <v>-6146448</v>
      </c>
      <c r="Z9" s="21">
        <v>-100</v>
      </c>
      <c r="AA9" s="22">
        <v>24585800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-272308</v>
      </c>
      <c r="D14" s="18"/>
      <c r="E14" s="19"/>
      <c r="F14" s="20"/>
      <c r="G14" s="20">
        <v>-1530185</v>
      </c>
      <c r="H14" s="20">
        <v>-1029419</v>
      </c>
      <c r="I14" s="20">
        <v>-1287951</v>
      </c>
      <c r="J14" s="20">
        <v>-3847555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-3847555</v>
      </c>
      <c r="X14" s="20"/>
      <c r="Y14" s="20">
        <v>-3847555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23308688</v>
      </c>
      <c r="D17" s="26">
        <f>SUM(D6:D16)</f>
        <v>0</v>
      </c>
      <c r="E17" s="27">
        <f t="shared" si="0"/>
        <v>24609330</v>
      </c>
      <c r="F17" s="28">
        <f t="shared" si="0"/>
        <v>24609330</v>
      </c>
      <c r="G17" s="28">
        <f t="shared" si="0"/>
        <v>-1523585</v>
      </c>
      <c r="H17" s="28">
        <f t="shared" si="0"/>
        <v>-1005367</v>
      </c>
      <c r="I17" s="28">
        <f t="shared" si="0"/>
        <v>-1287334</v>
      </c>
      <c r="J17" s="28">
        <f t="shared" si="0"/>
        <v>-3816286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-3816286</v>
      </c>
      <c r="X17" s="28">
        <f t="shared" si="0"/>
        <v>6152128</v>
      </c>
      <c r="Y17" s="28">
        <f t="shared" si="0"/>
        <v>-9968414</v>
      </c>
      <c r="Z17" s="29">
        <f>+IF(X17&lt;&gt;0,+(Y17/X17)*100,0)</f>
        <v>-162.03196682513757</v>
      </c>
      <c r="AA17" s="30">
        <f>SUM(AA6:AA16)</f>
        <v>24609330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-14261369</v>
      </c>
      <c r="D26" s="18"/>
      <c r="E26" s="19">
        <v>-13225243</v>
      </c>
      <c r="F26" s="20">
        <v>-13225243</v>
      </c>
      <c r="G26" s="20">
        <v>-281768</v>
      </c>
      <c r="H26" s="20">
        <v>-6686920</v>
      </c>
      <c r="I26" s="20">
        <v>-4552618</v>
      </c>
      <c r="J26" s="20">
        <v>-11521306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-11521306</v>
      </c>
      <c r="X26" s="20">
        <v>-1050000</v>
      </c>
      <c r="Y26" s="20">
        <v>-10471306</v>
      </c>
      <c r="Z26" s="21">
        <v>997.26723809523799</v>
      </c>
      <c r="AA26" s="22">
        <v>-13225243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-14261369</v>
      </c>
      <c r="D27" s="26">
        <f>SUM(D21:D26)</f>
        <v>0</v>
      </c>
      <c r="E27" s="27">
        <f t="shared" si="1"/>
        <v>-13225243</v>
      </c>
      <c r="F27" s="28">
        <f t="shared" si="1"/>
        <v>-13225243</v>
      </c>
      <c r="G27" s="28">
        <f t="shared" si="1"/>
        <v>-281768</v>
      </c>
      <c r="H27" s="28">
        <f t="shared" si="1"/>
        <v>-6686920</v>
      </c>
      <c r="I27" s="28">
        <f t="shared" si="1"/>
        <v>-4552618</v>
      </c>
      <c r="J27" s="28">
        <f t="shared" si="1"/>
        <v>-11521306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-11521306</v>
      </c>
      <c r="X27" s="28">
        <f t="shared" si="1"/>
        <v>-1050000</v>
      </c>
      <c r="Y27" s="28">
        <f t="shared" si="1"/>
        <v>-10471306</v>
      </c>
      <c r="Z27" s="29">
        <f>+IF(X27&lt;&gt;0,+(Y27/X27)*100,0)</f>
        <v>997.26723809523799</v>
      </c>
      <c r="AA27" s="30">
        <f>SUM(AA21:AA26)</f>
        <v>-13225243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9047319</v>
      </c>
      <c r="D38" s="32">
        <f>+D17+D27+D36</f>
        <v>0</v>
      </c>
      <c r="E38" s="33">
        <f t="shared" si="3"/>
        <v>11384087</v>
      </c>
      <c r="F38" s="2">
        <f t="shared" si="3"/>
        <v>11384087</v>
      </c>
      <c r="G38" s="2">
        <f t="shared" si="3"/>
        <v>-1805353</v>
      </c>
      <c r="H38" s="2">
        <f t="shared" si="3"/>
        <v>-7692287</v>
      </c>
      <c r="I38" s="2">
        <f t="shared" si="3"/>
        <v>-5839952</v>
      </c>
      <c r="J38" s="2">
        <f t="shared" si="3"/>
        <v>-15337592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-15337592</v>
      </c>
      <c r="X38" s="2">
        <f t="shared" si="3"/>
        <v>5102128</v>
      </c>
      <c r="Y38" s="2">
        <f t="shared" si="3"/>
        <v>-20439720</v>
      </c>
      <c r="Z38" s="34">
        <f>+IF(X38&lt;&gt;0,+(Y38/X38)*100,0)</f>
        <v>-400.61166634784547</v>
      </c>
      <c r="AA38" s="35">
        <f>+AA17+AA27+AA36</f>
        <v>11384087</v>
      </c>
    </row>
    <row r="39" spans="1:27" x14ac:dyDescent="0.25">
      <c r="A39" s="23" t="s">
        <v>61</v>
      </c>
      <c r="B39" s="17"/>
      <c r="C39" s="32">
        <v>-70288</v>
      </c>
      <c r="D39" s="32"/>
      <c r="E39" s="33"/>
      <c r="F39" s="2"/>
      <c r="G39" s="2"/>
      <c r="H39" s="2">
        <f>+G40+H60</f>
        <v>-1805353</v>
      </c>
      <c r="I39" s="2">
        <f>+H40+I60</f>
        <v>-9497640</v>
      </c>
      <c r="J39" s="2">
        <f>+G39</f>
        <v>0</v>
      </c>
      <c r="K39" s="2">
        <f>+I40+K60</f>
        <v>-15337592</v>
      </c>
      <c r="L39" s="2">
        <f>+K40+L60</f>
        <v>-15337592</v>
      </c>
      <c r="M39" s="2">
        <f>+L40+M60</f>
        <v>-15337592</v>
      </c>
      <c r="N39" s="2">
        <f>+K39</f>
        <v>-15337592</v>
      </c>
      <c r="O39" s="2">
        <f>+M40+O60</f>
        <v>-15337592</v>
      </c>
      <c r="P39" s="2">
        <f>+O40+P60</f>
        <v>-15337592</v>
      </c>
      <c r="Q39" s="2">
        <f>+P40+Q60</f>
        <v>-15337592</v>
      </c>
      <c r="R39" s="2">
        <f>+O39</f>
        <v>-15337592</v>
      </c>
      <c r="S39" s="2">
        <f>+Q40+S60</f>
        <v>-15337592</v>
      </c>
      <c r="T39" s="2">
        <f>+S40+T60</f>
        <v>-15337592</v>
      </c>
      <c r="U39" s="2">
        <f>+T40+U60</f>
        <v>-15337592</v>
      </c>
      <c r="V39" s="2">
        <f>+S39</f>
        <v>-15337592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8977031</v>
      </c>
      <c r="D40" s="43">
        <f t="shared" ref="D40:AA40" si="4">+D38+D39</f>
        <v>0</v>
      </c>
      <c r="E40" s="44">
        <f t="shared" si="4"/>
        <v>11384087</v>
      </c>
      <c r="F40" s="45">
        <f t="shared" si="4"/>
        <v>11384087</v>
      </c>
      <c r="G40" s="45">
        <f t="shared" si="4"/>
        <v>-1805353</v>
      </c>
      <c r="H40" s="45">
        <f t="shared" si="4"/>
        <v>-9497640</v>
      </c>
      <c r="I40" s="45">
        <f t="shared" si="4"/>
        <v>-15337592</v>
      </c>
      <c r="J40" s="45">
        <f>+I40</f>
        <v>-15337592</v>
      </c>
      <c r="K40" s="45">
        <f t="shared" si="4"/>
        <v>-15337592</v>
      </c>
      <c r="L40" s="45">
        <f t="shared" si="4"/>
        <v>-15337592</v>
      </c>
      <c r="M40" s="45">
        <f t="shared" si="4"/>
        <v>-15337592</v>
      </c>
      <c r="N40" s="45">
        <f>+M40</f>
        <v>-15337592</v>
      </c>
      <c r="O40" s="45">
        <f t="shared" si="4"/>
        <v>-15337592</v>
      </c>
      <c r="P40" s="45">
        <f t="shared" si="4"/>
        <v>-15337592</v>
      </c>
      <c r="Q40" s="45">
        <f t="shared" si="4"/>
        <v>-15337592</v>
      </c>
      <c r="R40" s="45">
        <f>+Q40</f>
        <v>-15337592</v>
      </c>
      <c r="S40" s="45">
        <f t="shared" si="4"/>
        <v>-15337592</v>
      </c>
      <c r="T40" s="45">
        <f t="shared" si="4"/>
        <v>-15337592</v>
      </c>
      <c r="U40" s="45">
        <f t="shared" si="4"/>
        <v>-15337592</v>
      </c>
      <c r="V40" s="45">
        <f>+U40</f>
        <v>-15337592</v>
      </c>
      <c r="W40" s="45">
        <f>+V40</f>
        <v>-15337592</v>
      </c>
      <c r="X40" s="45">
        <f t="shared" si="4"/>
        <v>5102128</v>
      </c>
      <c r="Y40" s="45">
        <f t="shared" si="4"/>
        <v>-20439720</v>
      </c>
      <c r="Z40" s="46">
        <f>+IF(X40&lt;&gt;0,+(Y40/X40)*100,0)</f>
        <v>-400.61166634784547</v>
      </c>
      <c r="AA40" s="47">
        <f t="shared" si="4"/>
        <v>11384087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566690</v>
      </c>
      <c r="D7" s="18"/>
      <c r="E7" s="19">
        <v>77701150</v>
      </c>
      <c r="F7" s="20">
        <v>76071812</v>
      </c>
      <c r="G7" s="20">
        <v>38445</v>
      </c>
      <c r="H7" s="20">
        <v>68166</v>
      </c>
      <c r="I7" s="20">
        <v>34756</v>
      </c>
      <c r="J7" s="20">
        <v>141367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141367</v>
      </c>
      <c r="X7" s="20">
        <v>28966063</v>
      </c>
      <c r="Y7" s="20">
        <v>-28824696</v>
      </c>
      <c r="Z7" s="21">
        <v>-99.51195645745851</v>
      </c>
      <c r="AA7" s="22">
        <v>76071812</v>
      </c>
    </row>
    <row r="8" spans="1:27" x14ac:dyDescent="0.25">
      <c r="A8" s="23" t="s">
        <v>36</v>
      </c>
      <c r="B8" s="17" t="s">
        <v>32</v>
      </c>
      <c r="C8" s="18">
        <v>939573</v>
      </c>
      <c r="D8" s="18"/>
      <c r="E8" s="19">
        <v>344126</v>
      </c>
      <c r="F8" s="20">
        <v>345277</v>
      </c>
      <c r="G8" s="20">
        <v>125501</v>
      </c>
      <c r="H8" s="20">
        <v>156977</v>
      </c>
      <c r="I8" s="20">
        <v>77620</v>
      </c>
      <c r="J8" s="20">
        <v>360098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360098</v>
      </c>
      <c r="X8" s="20">
        <v>104732</v>
      </c>
      <c r="Y8" s="20">
        <v>255366</v>
      </c>
      <c r="Z8" s="21">
        <v>243.82805637245539</v>
      </c>
      <c r="AA8" s="22">
        <v>345277</v>
      </c>
    </row>
    <row r="9" spans="1:27" x14ac:dyDescent="0.25">
      <c r="A9" s="23" t="s">
        <v>37</v>
      </c>
      <c r="B9" s="17" t="s">
        <v>6</v>
      </c>
      <c r="C9" s="18">
        <v>81087707</v>
      </c>
      <c r="D9" s="18"/>
      <c r="E9" s="19">
        <v>-1043622</v>
      </c>
      <c r="F9" s="20">
        <v>-717269</v>
      </c>
      <c r="G9" s="20">
        <v>9472690</v>
      </c>
      <c r="H9" s="20">
        <v>6041922</v>
      </c>
      <c r="I9" s="20">
        <v>4821250</v>
      </c>
      <c r="J9" s="20">
        <v>20335862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20335862</v>
      </c>
      <c r="X9" s="20">
        <v>-1528888</v>
      </c>
      <c r="Y9" s="20">
        <v>21864750</v>
      </c>
      <c r="Z9" s="21">
        <v>-1430.1080262255966</v>
      </c>
      <c r="AA9" s="22">
        <v>-717269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-13735729</v>
      </c>
      <c r="D14" s="18"/>
      <c r="E14" s="19">
        <v>-32027383</v>
      </c>
      <c r="F14" s="20">
        <v>-32715177</v>
      </c>
      <c r="G14" s="20">
        <v>-155596</v>
      </c>
      <c r="H14" s="20">
        <v>-1137107</v>
      </c>
      <c r="I14" s="20">
        <v>-1331213</v>
      </c>
      <c r="J14" s="20">
        <v>-2623916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-2623916</v>
      </c>
      <c r="X14" s="20">
        <v>-8220244</v>
      </c>
      <c r="Y14" s="20">
        <v>5596328</v>
      </c>
      <c r="Z14" s="21">
        <v>-68.079828287335502</v>
      </c>
      <c r="AA14" s="22">
        <v>-32715177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-165293</v>
      </c>
      <c r="F15" s="20">
        <v>-165293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-45297</v>
      </c>
      <c r="Y15" s="20">
        <v>45297</v>
      </c>
      <c r="Z15" s="21">
        <v>-100</v>
      </c>
      <c r="AA15" s="22">
        <v>-165293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68858241</v>
      </c>
      <c r="D17" s="26">
        <f>SUM(D6:D16)</f>
        <v>0</v>
      </c>
      <c r="E17" s="27">
        <f t="shared" si="0"/>
        <v>44808978</v>
      </c>
      <c r="F17" s="28">
        <f t="shared" si="0"/>
        <v>42819350</v>
      </c>
      <c r="G17" s="28">
        <f t="shared" si="0"/>
        <v>9481040</v>
      </c>
      <c r="H17" s="28">
        <f t="shared" si="0"/>
        <v>5129958</v>
      </c>
      <c r="I17" s="28">
        <f t="shared" si="0"/>
        <v>3602413</v>
      </c>
      <c r="J17" s="28">
        <f t="shared" si="0"/>
        <v>18213411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18213411</v>
      </c>
      <c r="X17" s="28">
        <f t="shared" si="0"/>
        <v>19276366</v>
      </c>
      <c r="Y17" s="28">
        <f t="shared" si="0"/>
        <v>-1062955</v>
      </c>
      <c r="Z17" s="29">
        <f>+IF(X17&lt;&gt;0,+(Y17/X17)*100,0)</f>
        <v>-5.5142914385418917</v>
      </c>
      <c r="AA17" s="30">
        <f>SUM(AA6:AA16)</f>
        <v>42819350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-12792384</v>
      </c>
      <c r="D26" s="18"/>
      <c r="E26" s="19">
        <v>-11287000</v>
      </c>
      <c r="F26" s="20">
        <v>-11287000</v>
      </c>
      <c r="G26" s="20"/>
      <c r="H26" s="20"/>
      <c r="I26" s="20">
        <v>-5443</v>
      </c>
      <c r="J26" s="20">
        <v>-5443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-5443</v>
      </c>
      <c r="X26" s="20">
        <v>-2821752</v>
      </c>
      <c r="Y26" s="20">
        <v>2816309</v>
      </c>
      <c r="Z26" s="21">
        <v>-99.807105656343992</v>
      </c>
      <c r="AA26" s="22">
        <v>-11287000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-12792384</v>
      </c>
      <c r="D27" s="26">
        <f>SUM(D21:D26)</f>
        <v>0</v>
      </c>
      <c r="E27" s="27">
        <f t="shared" si="1"/>
        <v>-11287000</v>
      </c>
      <c r="F27" s="28">
        <f t="shared" si="1"/>
        <v>-11287000</v>
      </c>
      <c r="G27" s="28">
        <f t="shared" si="1"/>
        <v>0</v>
      </c>
      <c r="H27" s="28">
        <f t="shared" si="1"/>
        <v>0</v>
      </c>
      <c r="I27" s="28">
        <f t="shared" si="1"/>
        <v>-5443</v>
      </c>
      <c r="J27" s="28">
        <f t="shared" si="1"/>
        <v>-5443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-5443</v>
      </c>
      <c r="X27" s="28">
        <f t="shared" si="1"/>
        <v>-2821752</v>
      </c>
      <c r="Y27" s="28">
        <f t="shared" si="1"/>
        <v>2816309</v>
      </c>
      <c r="Z27" s="29">
        <f>+IF(X27&lt;&gt;0,+(Y27/X27)*100,0)</f>
        <v>-99.807105656343992</v>
      </c>
      <c r="AA27" s="30">
        <f>SUM(AA21:AA26)</f>
        <v>-11287000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56065857</v>
      </c>
      <c r="D38" s="32">
        <f>+D17+D27+D36</f>
        <v>0</v>
      </c>
      <c r="E38" s="33">
        <f t="shared" si="3"/>
        <v>33521978</v>
      </c>
      <c r="F38" s="2">
        <f t="shared" si="3"/>
        <v>31532350</v>
      </c>
      <c r="G38" s="2">
        <f t="shared" si="3"/>
        <v>9481040</v>
      </c>
      <c r="H38" s="2">
        <f t="shared" si="3"/>
        <v>5129958</v>
      </c>
      <c r="I38" s="2">
        <f t="shared" si="3"/>
        <v>3596970</v>
      </c>
      <c r="J38" s="2">
        <f t="shared" si="3"/>
        <v>18207968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18207968</v>
      </c>
      <c r="X38" s="2">
        <f t="shared" si="3"/>
        <v>16454614</v>
      </c>
      <c r="Y38" s="2">
        <f t="shared" si="3"/>
        <v>1753354</v>
      </c>
      <c r="Z38" s="34">
        <f>+IF(X38&lt;&gt;0,+(Y38/X38)*100,0)</f>
        <v>10.655698152506039</v>
      </c>
      <c r="AA38" s="35">
        <f>+AA17+AA27+AA36</f>
        <v>31532350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9481040</v>
      </c>
      <c r="I39" s="2">
        <f>+H40+I60</f>
        <v>14610998</v>
      </c>
      <c r="J39" s="2">
        <f>+G39</f>
        <v>0</v>
      </c>
      <c r="K39" s="2">
        <f>+I40+K60</f>
        <v>18207968</v>
      </c>
      <c r="L39" s="2">
        <f>+K40+L60</f>
        <v>18207968</v>
      </c>
      <c r="M39" s="2">
        <f>+L40+M60</f>
        <v>18207968</v>
      </c>
      <c r="N39" s="2">
        <f>+K39</f>
        <v>18207968</v>
      </c>
      <c r="O39" s="2">
        <f>+M40+O60</f>
        <v>18207968</v>
      </c>
      <c r="P39" s="2">
        <f>+O40+P60</f>
        <v>18207968</v>
      </c>
      <c r="Q39" s="2">
        <f>+P40+Q60</f>
        <v>18207968</v>
      </c>
      <c r="R39" s="2">
        <f>+O39</f>
        <v>18207968</v>
      </c>
      <c r="S39" s="2">
        <f>+Q40+S60</f>
        <v>18207968</v>
      </c>
      <c r="T39" s="2">
        <f>+S40+T60</f>
        <v>18207968</v>
      </c>
      <c r="U39" s="2">
        <f>+T40+U60</f>
        <v>18207968</v>
      </c>
      <c r="V39" s="2">
        <f>+S39</f>
        <v>18207968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56065857</v>
      </c>
      <c r="D40" s="43">
        <f t="shared" ref="D40:AA40" si="4">+D38+D39</f>
        <v>0</v>
      </c>
      <c r="E40" s="44">
        <f t="shared" si="4"/>
        <v>33521978</v>
      </c>
      <c r="F40" s="45">
        <f t="shared" si="4"/>
        <v>31532350</v>
      </c>
      <c r="G40" s="45">
        <f t="shared" si="4"/>
        <v>9481040</v>
      </c>
      <c r="H40" s="45">
        <f t="shared" si="4"/>
        <v>14610998</v>
      </c>
      <c r="I40" s="45">
        <f t="shared" si="4"/>
        <v>18207968</v>
      </c>
      <c r="J40" s="45">
        <f>+I40</f>
        <v>18207968</v>
      </c>
      <c r="K40" s="45">
        <f t="shared" si="4"/>
        <v>18207968</v>
      </c>
      <c r="L40" s="45">
        <f t="shared" si="4"/>
        <v>18207968</v>
      </c>
      <c r="M40" s="45">
        <f t="shared" si="4"/>
        <v>18207968</v>
      </c>
      <c r="N40" s="45">
        <f>+M40</f>
        <v>18207968</v>
      </c>
      <c r="O40" s="45">
        <f t="shared" si="4"/>
        <v>18207968</v>
      </c>
      <c r="P40" s="45">
        <f t="shared" si="4"/>
        <v>18207968</v>
      </c>
      <c r="Q40" s="45">
        <f t="shared" si="4"/>
        <v>18207968</v>
      </c>
      <c r="R40" s="45">
        <f>+Q40</f>
        <v>18207968</v>
      </c>
      <c r="S40" s="45">
        <f t="shared" si="4"/>
        <v>18207968</v>
      </c>
      <c r="T40" s="45">
        <f t="shared" si="4"/>
        <v>18207968</v>
      </c>
      <c r="U40" s="45">
        <f t="shared" si="4"/>
        <v>18207968</v>
      </c>
      <c r="V40" s="45">
        <f>+U40</f>
        <v>18207968</v>
      </c>
      <c r="W40" s="45">
        <f>+V40</f>
        <v>18207968</v>
      </c>
      <c r="X40" s="45">
        <f t="shared" si="4"/>
        <v>16454614</v>
      </c>
      <c r="Y40" s="45">
        <f t="shared" si="4"/>
        <v>1753354</v>
      </c>
      <c r="Z40" s="46">
        <f>+IF(X40&lt;&gt;0,+(Y40/X40)*100,0)</f>
        <v>10.655698152506039</v>
      </c>
      <c r="AA40" s="47">
        <f t="shared" si="4"/>
        <v>31532350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612613</v>
      </c>
      <c r="D7" s="18"/>
      <c r="E7" s="19">
        <v>64097388</v>
      </c>
      <c r="F7" s="20">
        <v>64097388</v>
      </c>
      <c r="G7" s="20">
        <v>7347441</v>
      </c>
      <c r="H7" s="20">
        <v>3446592</v>
      </c>
      <c r="I7" s="20">
        <v>3917988</v>
      </c>
      <c r="J7" s="20">
        <v>14712021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14712021</v>
      </c>
      <c r="X7" s="20">
        <v>16024338</v>
      </c>
      <c r="Y7" s="20">
        <v>-1312317</v>
      </c>
      <c r="Z7" s="21">
        <v>-8.1895239603657881</v>
      </c>
      <c r="AA7" s="22">
        <v>64097388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10723153</v>
      </c>
      <c r="D9" s="18"/>
      <c r="E9" s="19">
        <v>13440600</v>
      </c>
      <c r="F9" s="20">
        <v>13440600</v>
      </c>
      <c r="G9" s="20">
        <v>13440600</v>
      </c>
      <c r="H9" s="20"/>
      <c r="I9" s="20"/>
      <c r="J9" s="20">
        <v>13440600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13440600</v>
      </c>
      <c r="X9" s="20">
        <v>3360150</v>
      </c>
      <c r="Y9" s="20">
        <v>10080450</v>
      </c>
      <c r="Z9" s="21">
        <v>300</v>
      </c>
      <c r="AA9" s="22">
        <v>13440600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10700000</v>
      </c>
      <c r="F10" s="20">
        <v>10700000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2674998</v>
      </c>
      <c r="Y10" s="20">
        <v>-1674998</v>
      </c>
      <c r="Z10" s="21">
        <v>-62.616794479846341</v>
      </c>
      <c r="AA10" s="22">
        <v>10700000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-16994076</v>
      </c>
      <c r="D14" s="18"/>
      <c r="E14" s="19">
        <v>-95536667</v>
      </c>
      <c r="F14" s="20">
        <v>-95536667</v>
      </c>
      <c r="G14" s="20">
        <v>-1737213</v>
      </c>
      <c r="H14" s="20">
        <v>-1840920</v>
      </c>
      <c r="I14" s="20">
        <v>-1946833</v>
      </c>
      <c r="J14" s="20">
        <v>-5524966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-5524966</v>
      </c>
      <c r="X14" s="20">
        <v>-16936737</v>
      </c>
      <c r="Y14" s="20">
        <v>11411771</v>
      </c>
      <c r="Z14" s="21">
        <v>-67.378805020116914</v>
      </c>
      <c r="AA14" s="22">
        <v>-95536667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-4830944</v>
      </c>
      <c r="F15" s="20">
        <v>-4830944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-1207737</v>
      </c>
      <c r="Y15" s="20">
        <v>1207737</v>
      </c>
      <c r="Z15" s="21">
        <v>-100</v>
      </c>
      <c r="AA15" s="22">
        <v>-4830944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-5658310</v>
      </c>
      <c r="D17" s="26">
        <f>SUM(D6:D16)</f>
        <v>0</v>
      </c>
      <c r="E17" s="27">
        <f t="shared" si="0"/>
        <v>-12129623</v>
      </c>
      <c r="F17" s="28">
        <f t="shared" si="0"/>
        <v>-12129623</v>
      </c>
      <c r="G17" s="28">
        <f t="shared" si="0"/>
        <v>20050828</v>
      </c>
      <c r="H17" s="28">
        <f t="shared" si="0"/>
        <v>1605672</v>
      </c>
      <c r="I17" s="28">
        <f t="shared" si="0"/>
        <v>1971155</v>
      </c>
      <c r="J17" s="28">
        <f t="shared" si="0"/>
        <v>23627655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23627655</v>
      </c>
      <c r="X17" s="28">
        <f t="shared" si="0"/>
        <v>3915012</v>
      </c>
      <c r="Y17" s="28">
        <f t="shared" si="0"/>
        <v>19712643</v>
      </c>
      <c r="Z17" s="29">
        <f>+IF(X17&lt;&gt;0,+(Y17/X17)*100,0)</f>
        <v>503.51424210193994</v>
      </c>
      <c r="AA17" s="30">
        <f>SUM(AA6:AA16)</f>
        <v>-12129623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-30139666</v>
      </c>
      <c r="D26" s="18"/>
      <c r="E26" s="19">
        <v>-40021047</v>
      </c>
      <c r="F26" s="20">
        <v>-40021047</v>
      </c>
      <c r="G26" s="20"/>
      <c r="H26" s="20">
        <v>-1428819</v>
      </c>
      <c r="I26" s="20">
        <v>-742477</v>
      </c>
      <c r="J26" s="20">
        <v>-2171296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-2171296</v>
      </c>
      <c r="X26" s="20">
        <v>-10005264</v>
      </c>
      <c r="Y26" s="20">
        <v>7833968</v>
      </c>
      <c r="Z26" s="21">
        <v>-78.298463688714264</v>
      </c>
      <c r="AA26" s="22">
        <v>-40021047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-30139666</v>
      </c>
      <c r="D27" s="26">
        <f>SUM(D21:D26)</f>
        <v>0</v>
      </c>
      <c r="E27" s="27">
        <f t="shared" si="1"/>
        <v>-40021047</v>
      </c>
      <c r="F27" s="28">
        <f t="shared" si="1"/>
        <v>-40021047</v>
      </c>
      <c r="G27" s="28">
        <f t="shared" si="1"/>
        <v>0</v>
      </c>
      <c r="H27" s="28">
        <f t="shared" si="1"/>
        <v>-1428819</v>
      </c>
      <c r="I27" s="28">
        <f t="shared" si="1"/>
        <v>-742477</v>
      </c>
      <c r="J27" s="28">
        <f t="shared" si="1"/>
        <v>-2171296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-2171296</v>
      </c>
      <c r="X27" s="28">
        <f t="shared" si="1"/>
        <v>-10005264</v>
      </c>
      <c r="Y27" s="28">
        <f t="shared" si="1"/>
        <v>7833968</v>
      </c>
      <c r="Z27" s="29">
        <f>+IF(X27&lt;&gt;0,+(Y27/X27)*100,0)</f>
        <v>-78.298463688714264</v>
      </c>
      <c r="AA27" s="30">
        <f>SUM(AA21:AA26)</f>
        <v>-40021047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-35797976</v>
      </c>
      <c r="D38" s="32">
        <f>+D17+D27+D36</f>
        <v>0</v>
      </c>
      <c r="E38" s="33">
        <f t="shared" si="3"/>
        <v>-52150670</v>
      </c>
      <c r="F38" s="2">
        <f t="shared" si="3"/>
        <v>-52150670</v>
      </c>
      <c r="G38" s="2">
        <f t="shared" si="3"/>
        <v>20050828</v>
      </c>
      <c r="H38" s="2">
        <f t="shared" si="3"/>
        <v>176853</v>
      </c>
      <c r="I38" s="2">
        <f t="shared" si="3"/>
        <v>1228678</v>
      </c>
      <c r="J38" s="2">
        <f t="shared" si="3"/>
        <v>21456359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21456359</v>
      </c>
      <c r="X38" s="2">
        <f t="shared" si="3"/>
        <v>-6090252</v>
      </c>
      <c r="Y38" s="2">
        <f t="shared" si="3"/>
        <v>27546611</v>
      </c>
      <c r="Z38" s="34">
        <f>+IF(X38&lt;&gt;0,+(Y38/X38)*100,0)</f>
        <v>-452.30658764202207</v>
      </c>
      <c r="AA38" s="35">
        <f>+AA17+AA27+AA36</f>
        <v>-52150670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20050828</v>
      </c>
      <c r="I39" s="2">
        <f>+H40+I60</f>
        <v>20227681</v>
      </c>
      <c r="J39" s="2">
        <f>+G39</f>
        <v>0</v>
      </c>
      <c r="K39" s="2">
        <f>+I40+K60</f>
        <v>21456359</v>
      </c>
      <c r="L39" s="2">
        <f>+K40+L60</f>
        <v>21456359</v>
      </c>
      <c r="M39" s="2">
        <f>+L40+M60</f>
        <v>21456359</v>
      </c>
      <c r="N39" s="2">
        <f>+K39</f>
        <v>21456359</v>
      </c>
      <c r="O39" s="2">
        <f>+M40+O60</f>
        <v>21456359</v>
      </c>
      <c r="P39" s="2">
        <f>+O40+P60</f>
        <v>21456359</v>
      </c>
      <c r="Q39" s="2">
        <f>+P40+Q60</f>
        <v>21456359</v>
      </c>
      <c r="R39" s="2">
        <f>+O39</f>
        <v>21456359</v>
      </c>
      <c r="S39" s="2">
        <f>+Q40+S60</f>
        <v>21456359</v>
      </c>
      <c r="T39" s="2">
        <f>+S40+T60</f>
        <v>21456359</v>
      </c>
      <c r="U39" s="2">
        <f>+T40+U60</f>
        <v>21456359</v>
      </c>
      <c r="V39" s="2">
        <f>+S39</f>
        <v>21456359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-35797976</v>
      </c>
      <c r="D40" s="43">
        <f t="shared" ref="D40:AA40" si="4">+D38+D39</f>
        <v>0</v>
      </c>
      <c r="E40" s="44">
        <f t="shared" si="4"/>
        <v>-52150670</v>
      </c>
      <c r="F40" s="45">
        <f t="shared" si="4"/>
        <v>-52150670</v>
      </c>
      <c r="G40" s="45">
        <f t="shared" si="4"/>
        <v>20050828</v>
      </c>
      <c r="H40" s="45">
        <f t="shared" si="4"/>
        <v>20227681</v>
      </c>
      <c r="I40" s="45">
        <f t="shared" si="4"/>
        <v>21456359</v>
      </c>
      <c r="J40" s="45">
        <f>+I40</f>
        <v>21456359</v>
      </c>
      <c r="K40" s="45">
        <f t="shared" si="4"/>
        <v>21456359</v>
      </c>
      <c r="L40" s="45">
        <f t="shared" si="4"/>
        <v>21456359</v>
      </c>
      <c r="M40" s="45">
        <f t="shared" si="4"/>
        <v>21456359</v>
      </c>
      <c r="N40" s="45">
        <f>+M40</f>
        <v>21456359</v>
      </c>
      <c r="O40" s="45">
        <f t="shared" si="4"/>
        <v>21456359</v>
      </c>
      <c r="P40" s="45">
        <f t="shared" si="4"/>
        <v>21456359</v>
      </c>
      <c r="Q40" s="45">
        <f t="shared" si="4"/>
        <v>21456359</v>
      </c>
      <c r="R40" s="45">
        <f>+Q40</f>
        <v>21456359</v>
      </c>
      <c r="S40" s="45">
        <f t="shared" si="4"/>
        <v>21456359</v>
      </c>
      <c r="T40" s="45">
        <f t="shared" si="4"/>
        <v>21456359</v>
      </c>
      <c r="U40" s="45">
        <f t="shared" si="4"/>
        <v>21456359</v>
      </c>
      <c r="V40" s="45">
        <f>+U40</f>
        <v>21456359</v>
      </c>
      <c r="W40" s="45">
        <f>+V40</f>
        <v>21456359</v>
      </c>
      <c r="X40" s="45">
        <f t="shared" si="4"/>
        <v>-6090252</v>
      </c>
      <c r="Y40" s="45">
        <f t="shared" si="4"/>
        <v>27546611</v>
      </c>
      <c r="Z40" s="46">
        <f>+IF(X40&lt;&gt;0,+(Y40/X40)*100,0)</f>
        <v>-452.30658764202207</v>
      </c>
      <c r="AA40" s="47">
        <f t="shared" si="4"/>
        <v>-52150670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637013</v>
      </c>
      <c r="D7" s="18"/>
      <c r="E7" s="19">
        <v>300</v>
      </c>
      <c r="F7" s="20">
        <v>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</v>
      </c>
      <c r="Y7" s="20">
        <v>-72</v>
      </c>
      <c r="Z7" s="21">
        <v>-100</v>
      </c>
      <c r="AA7" s="22">
        <v>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16916059</v>
      </c>
      <c r="F9" s="20">
        <v>16916059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4229013</v>
      </c>
      <c r="Y9" s="20">
        <v>-4229013</v>
      </c>
      <c r="Z9" s="21">
        <v>-100</v>
      </c>
      <c r="AA9" s="22">
        <v>16916059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-102848320</v>
      </c>
      <c r="D14" s="18"/>
      <c r="E14" s="19"/>
      <c r="F14" s="20"/>
      <c r="G14" s="20">
        <v>-7613468</v>
      </c>
      <c r="H14" s="20">
        <v>-6705126</v>
      </c>
      <c r="I14" s="20">
        <v>-10515093</v>
      </c>
      <c r="J14" s="20">
        <v>-24833687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-24833687</v>
      </c>
      <c r="X14" s="20"/>
      <c r="Y14" s="20">
        <v>-24833687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-102211307</v>
      </c>
      <c r="D17" s="26">
        <f>SUM(D6:D16)</f>
        <v>0</v>
      </c>
      <c r="E17" s="27">
        <f t="shared" si="0"/>
        <v>16916359</v>
      </c>
      <c r="F17" s="28">
        <f t="shared" si="0"/>
        <v>16916359</v>
      </c>
      <c r="G17" s="28">
        <f t="shared" si="0"/>
        <v>-7613468</v>
      </c>
      <c r="H17" s="28">
        <f t="shared" si="0"/>
        <v>-6705126</v>
      </c>
      <c r="I17" s="28">
        <f t="shared" si="0"/>
        <v>-10515093</v>
      </c>
      <c r="J17" s="28">
        <f t="shared" si="0"/>
        <v>-24833687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-24833687</v>
      </c>
      <c r="X17" s="28">
        <f t="shared" si="0"/>
        <v>4229085</v>
      </c>
      <c r="Y17" s="28">
        <f t="shared" si="0"/>
        <v>-29062772</v>
      </c>
      <c r="Z17" s="29">
        <f>+IF(X17&lt;&gt;0,+(Y17/X17)*100,0)</f>
        <v>-687.2118200509093</v>
      </c>
      <c r="AA17" s="30">
        <f>SUM(AA6:AA16)</f>
        <v>16916359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-35181441</v>
      </c>
      <c r="D26" s="18"/>
      <c r="E26" s="19">
        <v>-25963437</v>
      </c>
      <c r="F26" s="20">
        <v>-25963437</v>
      </c>
      <c r="G26" s="20">
        <v>-2280801</v>
      </c>
      <c r="H26" s="20">
        <v>-703577</v>
      </c>
      <c r="I26" s="20">
        <v>-1692494</v>
      </c>
      <c r="J26" s="20">
        <v>-4676872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-4676872</v>
      </c>
      <c r="X26" s="20">
        <v>-2939998</v>
      </c>
      <c r="Y26" s="20">
        <v>-1736874</v>
      </c>
      <c r="Z26" s="21">
        <v>59.077387127474232</v>
      </c>
      <c r="AA26" s="22">
        <v>-25963437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-35181441</v>
      </c>
      <c r="D27" s="26">
        <f>SUM(D21:D26)</f>
        <v>0</v>
      </c>
      <c r="E27" s="27">
        <f t="shared" si="1"/>
        <v>-25963437</v>
      </c>
      <c r="F27" s="28">
        <f t="shared" si="1"/>
        <v>-25963437</v>
      </c>
      <c r="G27" s="28">
        <f t="shared" si="1"/>
        <v>-2280801</v>
      </c>
      <c r="H27" s="28">
        <f t="shared" si="1"/>
        <v>-703577</v>
      </c>
      <c r="I27" s="28">
        <f t="shared" si="1"/>
        <v>-1692494</v>
      </c>
      <c r="J27" s="28">
        <f t="shared" si="1"/>
        <v>-4676872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-4676872</v>
      </c>
      <c r="X27" s="28">
        <f t="shared" si="1"/>
        <v>-2939998</v>
      </c>
      <c r="Y27" s="28">
        <f t="shared" si="1"/>
        <v>-1736874</v>
      </c>
      <c r="Z27" s="29">
        <f>+IF(X27&lt;&gt;0,+(Y27/X27)*100,0)</f>
        <v>59.077387127474232</v>
      </c>
      <c r="AA27" s="30">
        <f>SUM(AA21:AA26)</f>
        <v>-25963437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-137392748</v>
      </c>
      <c r="D38" s="32">
        <f>+D17+D27+D36</f>
        <v>0</v>
      </c>
      <c r="E38" s="33">
        <f t="shared" si="3"/>
        <v>-9047078</v>
      </c>
      <c r="F38" s="2">
        <f t="shared" si="3"/>
        <v>-9047078</v>
      </c>
      <c r="G38" s="2">
        <f t="shared" si="3"/>
        <v>-9894269</v>
      </c>
      <c r="H38" s="2">
        <f t="shared" si="3"/>
        <v>-7408703</v>
      </c>
      <c r="I38" s="2">
        <f t="shared" si="3"/>
        <v>-12207587</v>
      </c>
      <c r="J38" s="2">
        <f t="shared" si="3"/>
        <v>-29510559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-29510559</v>
      </c>
      <c r="X38" s="2">
        <f t="shared" si="3"/>
        <v>1289087</v>
      </c>
      <c r="Y38" s="2">
        <f t="shared" si="3"/>
        <v>-30799646</v>
      </c>
      <c r="Z38" s="34">
        <f>+IF(X38&lt;&gt;0,+(Y38/X38)*100,0)</f>
        <v>-2389.2604610860244</v>
      </c>
      <c r="AA38" s="35">
        <f>+AA17+AA27+AA36</f>
        <v>-9047078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-9894269</v>
      </c>
      <c r="I39" s="2">
        <f>+H40+I60</f>
        <v>-17302972</v>
      </c>
      <c r="J39" s="2">
        <f>+G39</f>
        <v>0</v>
      </c>
      <c r="K39" s="2">
        <f>+I40+K60</f>
        <v>-29510559</v>
      </c>
      <c r="L39" s="2">
        <f>+K40+L60</f>
        <v>-29510559</v>
      </c>
      <c r="M39" s="2">
        <f>+L40+M60</f>
        <v>-29510559</v>
      </c>
      <c r="N39" s="2">
        <f>+K39</f>
        <v>-29510559</v>
      </c>
      <c r="O39" s="2">
        <f>+M40+O60</f>
        <v>-29510559</v>
      </c>
      <c r="P39" s="2">
        <f>+O40+P60</f>
        <v>-29510559</v>
      </c>
      <c r="Q39" s="2">
        <f>+P40+Q60</f>
        <v>-29510559</v>
      </c>
      <c r="R39" s="2">
        <f>+O39</f>
        <v>-29510559</v>
      </c>
      <c r="S39" s="2">
        <f>+Q40+S60</f>
        <v>-29510559</v>
      </c>
      <c r="T39" s="2">
        <f>+S40+T60</f>
        <v>-29510559</v>
      </c>
      <c r="U39" s="2">
        <f>+T40+U60</f>
        <v>-29510559</v>
      </c>
      <c r="V39" s="2">
        <f>+S39</f>
        <v>-29510559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-137392748</v>
      </c>
      <c r="D40" s="43">
        <f t="shared" ref="D40:AA40" si="4">+D38+D39</f>
        <v>0</v>
      </c>
      <c r="E40" s="44">
        <f t="shared" si="4"/>
        <v>-9047078</v>
      </c>
      <c r="F40" s="45">
        <f t="shared" si="4"/>
        <v>-9047078</v>
      </c>
      <c r="G40" s="45">
        <f t="shared" si="4"/>
        <v>-9894269</v>
      </c>
      <c r="H40" s="45">
        <f t="shared" si="4"/>
        <v>-17302972</v>
      </c>
      <c r="I40" s="45">
        <f t="shared" si="4"/>
        <v>-29510559</v>
      </c>
      <c r="J40" s="45">
        <f>+I40</f>
        <v>-29510559</v>
      </c>
      <c r="K40" s="45">
        <f t="shared" si="4"/>
        <v>-29510559</v>
      </c>
      <c r="L40" s="45">
        <f t="shared" si="4"/>
        <v>-29510559</v>
      </c>
      <c r="M40" s="45">
        <f t="shared" si="4"/>
        <v>-29510559</v>
      </c>
      <c r="N40" s="45">
        <f>+M40</f>
        <v>-29510559</v>
      </c>
      <c r="O40" s="45">
        <f t="shared" si="4"/>
        <v>-29510559</v>
      </c>
      <c r="P40" s="45">
        <f t="shared" si="4"/>
        <v>-29510559</v>
      </c>
      <c r="Q40" s="45">
        <f t="shared" si="4"/>
        <v>-29510559</v>
      </c>
      <c r="R40" s="45">
        <f>+Q40</f>
        <v>-29510559</v>
      </c>
      <c r="S40" s="45">
        <f t="shared" si="4"/>
        <v>-29510559</v>
      </c>
      <c r="T40" s="45">
        <f t="shared" si="4"/>
        <v>-29510559</v>
      </c>
      <c r="U40" s="45">
        <f t="shared" si="4"/>
        <v>-29510559</v>
      </c>
      <c r="V40" s="45">
        <f>+U40</f>
        <v>-29510559</v>
      </c>
      <c r="W40" s="45">
        <f>+V40</f>
        <v>-29510559</v>
      </c>
      <c r="X40" s="45">
        <f t="shared" si="4"/>
        <v>1289087</v>
      </c>
      <c r="Y40" s="45">
        <f t="shared" si="4"/>
        <v>-30799646</v>
      </c>
      <c r="Z40" s="46">
        <f>+IF(X40&lt;&gt;0,+(Y40/X40)*100,0)</f>
        <v>-2389.2604610860244</v>
      </c>
      <c r="AA40" s="47">
        <f t="shared" si="4"/>
        <v>-9047078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1000963</v>
      </c>
      <c r="D7" s="18"/>
      <c r="E7" s="19">
        <v>49384853</v>
      </c>
      <c r="F7" s="20">
        <v>49384853</v>
      </c>
      <c r="G7" s="20">
        <v>2239474</v>
      </c>
      <c r="H7" s="20">
        <v>3527308</v>
      </c>
      <c r="I7" s="20">
        <v>2609966</v>
      </c>
      <c r="J7" s="20">
        <v>8376748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8376748</v>
      </c>
      <c r="X7" s="20">
        <v>11362275</v>
      </c>
      <c r="Y7" s="20">
        <v>-2985527</v>
      </c>
      <c r="Z7" s="21">
        <v>-26.275785439095607</v>
      </c>
      <c r="AA7" s="22">
        <v>49384853</v>
      </c>
    </row>
    <row r="8" spans="1:27" x14ac:dyDescent="0.25">
      <c r="A8" s="23" t="s">
        <v>36</v>
      </c>
      <c r="B8" s="17" t="s">
        <v>32</v>
      </c>
      <c r="C8" s="18">
        <v>2143</v>
      </c>
      <c r="D8" s="18"/>
      <c r="E8" s="19">
        <v>3870</v>
      </c>
      <c r="F8" s="20">
        <v>3870</v>
      </c>
      <c r="G8" s="20">
        <v>262</v>
      </c>
      <c r="H8" s="20">
        <v>-453</v>
      </c>
      <c r="I8" s="20">
        <v>-408</v>
      </c>
      <c r="J8" s="20">
        <v>-599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-599</v>
      </c>
      <c r="X8" s="20"/>
      <c r="Y8" s="20">
        <v>-599</v>
      </c>
      <c r="Z8" s="21"/>
      <c r="AA8" s="22">
        <v>3870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5000000</v>
      </c>
      <c r="F10" s="20">
        <v>5000000</v>
      </c>
      <c r="G10" s="20">
        <v>551000</v>
      </c>
      <c r="H10" s="20"/>
      <c r="I10" s="20"/>
      <c r="J10" s="20">
        <v>551000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551000</v>
      </c>
      <c r="X10" s="20"/>
      <c r="Y10" s="20">
        <v>551000</v>
      </c>
      <c r="Z10" s="21"/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-138093</v>
      </c>
      <c r="D14" s="18"/>
      <c r="E14" s="19">
        <v>-26766443</v>
      </c>
      <c r="F14" s="20">
        <v>-26766443</v>
      </c>
      <c r="G14" s="20"/>
      <c r="H14" s="20">
        <v>-12094</v>
      </c>
      <c r="I14" s="20">
        <v>-11664</v>
      </c>
      <c r="J14" s="20">
        <v>-23758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-23758</v>
      </c>
      <c r="X14" s="20">
        <v>-6196102</v>
      </c>
      <c r="Y14" s="20">
        <v>6172344</v>
      </c>
      <c r="Z14" s="21">
        <v>-99.616565382558264</v>
      </c>
      <c r="AA14" s="22">
        <v>-26766443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3865013</v>
      </c>
      <c r="D17" s="26">
        <f>SUM(D6:D16)</f>
        <v>0</v>
      </c>
      <c r="E17" s="27">
        <f t="shared" si="0"/>
        <v>27622280</v>
      </c>
      <c r="F17" s="28">
        <f t="shared" si="0"/>
        <v>27622280</v>
      </c>
      <c r="G17" s="28">
        <f t="shared" si="0"/>
        <v>2790736</v>
      </c>
      <c r="H17" s="28">
        <f t="shared" si="0"/>
        <v>3514761</v>
      </c>
      <c r="I17" s="28">
        <f t="shared" si="0"/>
        <v>2597894</v>
      </c>
      <c r="J17" s="28">
        <f t="shared" si="0"/>
        <v>8903391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8903391</v>
      </c>
      <c r="X17" s="28">
        <f t="shared" si="0"/>
        <v>5166173</v>
      </c>
      <c r="Y17" s="28">
        <f t="shared" si="0"/>
        <v>3737218</v>
      </c>
      <c r="Z17" s="29">
        <f>+IF(X17&lt;&gt;0,+(Y17/X17)*100,0)</f>
        <v>72.340163598857416</v>
      </c>
      <c r="AA17" s="30">
        <f>SUM(AA6:AA16)</f>
        <v>27622280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-5196536</v>
      </c>
      <c r="D26" s="18"/>
      <c r="E26" s="19">
        <v>-12486100</v>
      </c>
      <c r="F26" s="20">
        <v>-12486100</v>
      </c>
      <c r="G26" s="20">
        <v>-3283178</v>
      </c>
      <c r="H26" s="20">
        <v>-547515</v>
      </c>
      <c r="I26" s="20">
        <v>-991462</v>
      </c>
      <c r="J26" s="20">
        <v>-4822155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-4822155</v>
      </c>
      <c r="X26" s="20">
        <v>-1800000</v>
      </c>
      <c r="Y26" s="20">
        <v>-3022155</v>
      </c>
      <c r="Z26" s="21">
        <v>167.89750000000001</v>
      </c>
      <c r="AA26" s="22">
        <v>-12486100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-5196536</v>
      </c>
      <c r="D27" s="26">
        <f>SUM(D21:D26)</f>
        <v>0</v>
      </c>
      <c r="E27" s="27">
        <f t="shared" si="1"/>
        <v>-12486100</v>
      </c>
      <c r="F27" s="28">
        <f t="shared" si="1"/>
        <v>-12486100</v>
      </c>
      <c r="G27" s="28">
        <f t="shared" si="1"/>
        <v>-3283178</v>
      </c>
      <c r="H27" s="28">
        <f t="shared" si="1"/>
        <v>-547515</v>
      </c>
      <c r="I27" s="28">
        <f t="shared" si="1"/>
        <v>-991462</v>
      </c>
      <c r="J27" s="28">
        <f t="shared" si="1"/>
        <v>-4822155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-4822155</v>
      </c>
      <c r="X27" s="28">
        <f t="shared" si="1"/>
        <v>-1800000</v>
      </c>
      <c r="Y27" s="28">
        <f t="shared" si="1"/>
        <v>-3022155</v>
      </c>
      <c r="Z27" s="29">
        <f>+IF(X27&lt;&gt;0,+(Y27/X27)*100,0)</f>
        <v>167.89750000000001</v>
      </c>
      <c r="AA27" s="30">
        <f>SUM(AA21:AA26)</f>
        <v>-12486100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-409360</v>
      </c>
      <c r="F35" s="20">
        <v>-409360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-409360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-409360</v>
      </c>
      <c r="F36" s="28">
        <f t="shared" si="2"/>
        <v>-409360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-409360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-1331523</v>
      </c>
      <c r="D38" s="32">
        <f>+D17+D27+D36</f>
        <v>0</v>
      </c>
      <c r="E38" s="33">
        <f t="shared" si="3"/>
        <v>14726820</v>
      </c>
      <c r="F38" s="2">
        <f t="shared" si="3"/>
        <v>14726820</v>
      </c>
      <c r="G38" s="2">
        <f t="shared" si="3"/>
        <v>-492442</v>
      </c>
      <c r="H38" s="2">
        <f t="shared" si="3"/>
        <v>2967246</v>
      </c>
      <c r="I38" s="2">
        <f t="shared" si="3"/>
        <v>1606432</v>
      </c>
      <c r="J38" s="2">
        <f t="shared" si="3"/>
        <v>4081236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4081236</v>
      </c>
      <c r="X38" s="2">
        <f t="shared" si="3"/>
        <v>3366173</v>
      </c>
      <c r="Y38" s="2">
        <f t="shared" si="3"/>
        <v>715063</v>
      </c>
      <c r="Z38" s="34">
        <f>+IF(X38&lt;&gt;0,+(Y38/X38)*100,0)</f>
        <v>21.242609931218627</v>
      </c>
      <c r="AA38" s="35">
        <f>+AA17+AA27+AA36</f>
        <v>14726820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-492442</v>
      </c>
      <c r="I39" s="2">
        <f>+H40+I60</f>
        <v>2474804</v>
      </c>
      <c r="J39" s="2">
        <f>+G39</f>
        <v>0</v>
      </c>
      <c r="K39" s="2">
        <f>+I40+K60</f>
        <v>4081236</v>
      </c>
      <c r="L39" s="2">
        <f>+K40+L60</f>
        <v>4081236</v>
      </c>
      <c r="M39" s="2">
        <f>+L40+M60</f>
        <v>4081236</v>
      </c>
      <c r="N39" s="2">
        <f>+K39</f>
        <v>4081236</v>
      </c>
      <c r="O39" s="2">
        <f>+M40+O60</f>
        <v>4081236</v>
      </c>
      <c r="P39" s="2">
        <f>+O40+P60</f>
        <v>4081236</v>
      </c>
      <c r="Q39" s="2">
        <f>+P40+Q60</f>
        <v>4081236</v>
      </c>
      <c r="R39" s="2">
        <f>+O39</f>
        <v>4081236</v>
      </c>
      <c r="S39" s="2">
        <f>+Q40+S60</f>
        <v>4081236</v>
      </c>
      <c r="T39" s="2">
        <f>+S40+T60</f>
        <v>4081236</v>
      </c>
      <c r="U39" s="2">
        <f>+T40+U60</f>
        <v>4081236</v>
      </c>
      <c r="V39" s="2">
        <f>+S39</f>
        <v>4081236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-1331523</v>
      </c>
      <c r="D40" s="43">
        <f t="shared" ref="D40:AA40" si="4">+D38+D39</f>
        <v>0</v>
      </c>
      <c r="E40" s="44">
        <f t="shared" si="4"/>
        <v>14726820</v>
      </c>
      <c r="F40" s="45">
        <f t="shared" si="4"/>
        <v>14726820</v>
      </c>
      <c r="G40" s="45">
        <f t="shared" si="4"/>
        <v>-492442</v>
      </c>
      <c r="H40" s="45">
        <f t="shared" si="4"/>
        <v>2474804</v>
      </c>
      <c r="I40" s="45">
        <f t="shared" si="4"/>
        <v>4081236</v>
      </c>
      <c r="J40" s="45">
        <f>+I40</f>
        <v>4081236</v>
      </c>
      <c r="K40" s="45">
        <f t="shared" si="4"/>
        <v>4081236</v>
      </c>
      <c r="L40" s="45">
        <f t="shared" si="4"/>
        <v>4081236</v>
      </c>
      <c r="M40" s="45">
        <f t="shared" si="4"/>
        <v>4081236</v>
      </c>
      <c r="N40" s="45">
        <f>+M40</f>
        <v>4081236</v>
      </c>
      <c r="O40" s="45">
        <f t="shared" si="4"/>
        <v>4081236</v>
      </c>
      <c r="P40" s="45">
        <f t="shared" si="4"/>
        <v>4081236</v>
      </c>
      <c r="Q40" s="45">
        <f t="shared" si="4"/>
        <v>4081236</v>
      </c>
      <c r="R40" s="45">
        <f>+Q40</f>
        <v>4081236</v>
      </c>
      <c r="S40" s="45">
        <f t="shared" si="4"/>
        <v>4081236</v>
      </c>
      <c r="T40" s="45">
        <f t="shared" si="4"/>
        <v>4081236</v>
      </c>
      <c r="U40" s="45">
        <f t="shared" si="4"/>
        <v>4081236</v>
      </c>
      <c r="V40" s="45">
        <f>+U40</f>
        <v>4081236</v>
      </c>
      <c r="W40" s="45">
        <f>+V40</f>
        <v>4081236</v>
      </c>
      <c r="X40" s="45">
        <f t="shared" si="4"/>
        <v>3366173</v>
      </c>
      <c r="Y40" s="45">
        <f t="shared" si="4"/>
        <v>715063</v>
      </c>
      <c r="Z40" s="46">
        <f>+IF(X40&lt;&gt;0,+(Y40/X40)*100,0)</f>
        <v>21.242609931218627</v>
      </c>
      <c r="AA40" s="47">
        <f t="shared" si="4"/>
        <v>14726820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271240</v>
      </c>
      <c r="D7" s="18"/>
      <c r="E7" s="19">
        <v>24755828</v>
      </c>
      <c r="F7" s="20">
        <v>24755828</v>
      </c>
      <c r="G7" s="20">
        <v>19306</v>
      </c>
      <c r="H7" s="20">
        <v>7714</v>
      </c>
      <c r="I7" s="20">
        <v>15011</v>
      </c>
      <c r="J7" s="20">
        <v>42031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42031</v>
      </c>
      <c r="X7" s="20">
        <v>6188955</v>
      </c>
      <c r="Y7" s="20">
        <v>-6146924</v>
      </c>
      <c r="Z7" s="21">
        <v>-99.320870809369268</v>
      </c>
      <c r="AA7" s="22">
        <v>24755828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38825</v>
      </c>
      <c r="F8" s="20">
        <v>38825</v>
      </c>
      <c r="G8" s="20"/>
      <c r="H8" s="20">
        <v>9667</v>
      </c>
      <c r="I8" s="20"/>
      <c r="J8" s="20">
        <v>9667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9667</v>
      </c>
      <c r="X8" s="20">
        <v>9702</v>
      </c>
      <c r="Y8" s="20">
        <v>-35</v>
      </c>
      <c r="Z8" s="21">
        <v>-0.36075036075036077</v>
      </c>
      <c r="AA8" s="22">
        <v>38825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6466612</v>
      </c>
      <c r="F9" s="20">
        <v>6466612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1616646</v>
      </c>
      <c r="Y9" s="20">
        <v>-1616646</v>
      </c>
      <c r="Z9" s="21">
        <v>-100</v>
      </c>
      <c r="AA9" s="22">
        <v>6466612</v>
      </c>
    </row>
    <row r="10" spans="1:27" x14ac:dyDescent="0.25">
      <c r="A10" s="23" t="s">
        <v>38</v>
      </c>
      <c r="B10" s="17" t="s">
        <v>6</v>
      </c>
      <c r="C10" s="18">
        <v>3288696</v>
      </c>
      <c r="D10" s="18"/>
      <c r="E10" s="19">
        <v>16096214</v>
      </c>
      <c r="F10" s="20">
        <v>16096214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4024050</v>
      </c>
      <c r="Y10" s="20">
        <v>-4024050</v>
      </c>
      <c r="Z10" s="21">
        <v>-100</v>
      </c>
      <c r="AA10" s="22">
        <v>16096214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-4557151</v>
      </c>
      <c r="D14" s="18"/>
      <c r="E14" s="19">
        <v>-1178475</v>
      </c>
      <c r="F14" s="20">
        <v>-1178475</v>
      </c>
      <c r="G14" s="20">
        <v>-514230</v>
      </c>
      <c r="H14" s="20">
        <v>-180172</v>
      </c>
      <c r="I14" s="20">
        <v>-859541</v>
      </c>
      <c r="J14" s="20">
        <v>-1553943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-1553943</v>
      </c>
      <c r="X14" s="20">
        <v>-294618</v>
      </c>
      <c r="Y14" s="20">
        <v>-1259325</v>
      </c>
      <c r="Z14" s="21">
        <v>427.44333340121779</v>
      </c>
      <c r="AA14" s="22">
        <v>-1178475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-997215</v>
      </c>
      <c r="D17" s="26">
        <f>SUM(D6:D16)</f>
        <v>0</v>
      </c>
      <c r="E17" s="27">
        <f t="shared" si="0"/>
        <v>46713319</v>
      </c>
      <c r="F17" s="28">
        <f t="shared" si="0"/>
        <v>46179004</v>
      </c>
      <c r="G17" s="28">
        <f t="shared" si="0"/>
        <v>-494924</v>
      </c>
      <c r="H17" s="28">
        <f t="shared" si="0"/>
        <v>-162791</v>
      </c>
      <c r="I17" s="28">
        <f t="shared" si="0"/>
        <v>-844530</v>
      </c>
      <c r="J17" s="28">
        <f t="shared" si="0"/>
        <v>-1502245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-1502245</v>
      </c>
      <c r="X17" s="28">
        <f t="shared" si="0"/>
        <v>11544735</v>
      </c>
      <c r="Y17" s="28">
        <f t="shared" si="0"/>
        <v>-13046980</v>
      </c>
      <c r="Z17" s="29">
        <f>+IF(X17&lt;&gt;0,+(Y17/X17)*100,0)</f>
        <v>-113.01238183466316</v>
      </c>
      <c r="AA17" s="30">
        <f>SUM(AA6:AA16)</f>
        <v>46179004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-19073814</v>
      </c>
      <c r="D26" s="18"/>
      <c r="E26" s="19">
        <v>-20698214</v>
      </c>
      <c r="F26" s="20">
        <v>-20679714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-5169915</v>
      </c>
      <c r="Y26" s="20">
        <v>5169915</v>
      </c>
      <c r="Z26" s="21">
        <v>-100</v>
      </c>
      <c r="AA26" s="22">
        <v>-20679714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-19073814</v>
      </c>
      <c r="D27" s="26">
        <f>SUM(D21:D26)</f>
        <v>0</v>
      </c>
      <c r="E27" s="27">
        <f t="shared" si="1"/>
        <v>-20698214</v>
      </c>
      <c r="F27" s="28">
        <f t="shared" si="1"/>
        <v>-20679714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-5169915</v>
      </c>
      <c r="Y27" s="28">
        <f t="shared" si="1"/>
        <v>5169915</v>
      </c>
      <c r="Z27" s="29">
        <f>+IF(X27&lt;&gt;0,+(Y27/X27)*100,0)</f>
        <v>-100</v>
      </c>
      <c r="AA27" s="30">
        <f>SUM(AA21:AA26)</f>
        <v>-20679714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-20071029</v>
      </c>
      <c r="D38" s="32">
        <f>+D17+D27+D36</f>
        <v>0</v>
      </c>
      <c r="E38" s="33">
        <f t="shared" si="3"/>
        <v>26015105</v>
      </c>
      <c r="F38" s="2">
        <f t="shared" si="3"/>
        <v>25499290</v>
      </c>
      <c r="G38" s="2">
        <f t="shared" si="3"/>
        <v>-494924</v>
      </c>
      <c r="H38" s="2">
        <f t="shared" si="3"/>
        <v>-162791</v>
      </c>
      <c r="I38" s="2">
        <f t="shared" si="3"/>
        <v>-844530</v>
      </c>
      <c r="J38" s="2">
        <f t="shared" si="3"/>
        <v>-1502245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-1502245</v>
      </c>
      <c r="X38" s="2">
        <f t="shared" si="3"/>
        <v>6374820</v>
      </c>
      <c r="Y38" s="2">
        <f t="shared" si="3"/>
        <v>-7877065</v>
      </c>
      <c r="Z38" s="34">
        <f>+IF(X38&lt;&gt;0,+(Y38/X38)*100,0)</f>
        <v>-123.56529282395425</v>
      </c>
      <c r="AA38" s="35">
        <f>+AA17+AA27+AA36</f>
        <v>25499290</v>
      </c>
    </row>
    <row r="39" spans="1:27" x14ac:dyDescent="0.25">
      <c r="A39" s="23" t="s">
        <v>61</v>
      </c>
      <c r="B39" s="17"/>
      <c r="C39" s="32">
        <v>2828821</v>
      </c>
      <c r="D39" s="32"/>
      <c r="E39" s="33"/>
      <c r="F39" s="2"/>
      <c r="G39" s="2"/>
      <c r="H39" s="2">
        <f>+G40+H60</f>
        <v>-494924</v>
      </c>
      <c r="I39" s="2">
        <f>+H40+I60</f>
        <v>-17899921</v>
      </c>
      <c r="J39" s="2">
        <f>+G39</f>
        <v>0</v>
      </c>
      <c r="K39" s="2">
        <f>+I40+K60</f>
        <v>-18744451</v>
      </c>
      <c r="L39" s="2">
        <f>+K40+L60</f>
        <v>-18744451</v>
      </c>
      <c r="M39" s="2">
        <f>+L40+M60</f>
        <v>-18744451</v>
      </c>
      <c r="N39" s="2">
        <f>+K39</f>
        <v>-18744451</v>
      </c>
      <c r="O39" s="2">
        <f>+M40+O60</f>
        <v>-18744451</v>
      </c>
      <c r="P39" s="2">
        <f>+O40+P60</f>
        <v>-18744451</v>
      </c>
      <c r="Q39" s="2">
        <f>+P40+Q60</f>
        <v>-18744451</v>
      </c>
      <c r="R39" s="2">
        <f>+O39</f>
        <v>-18744451</v>
      </c>
      <c r="S39" s="2">
        <f>+Q40+S60</f>
        <v>-18744451</v>
      </c>
      <c r="T39" s="2">
        <f>+S40+T60</f>
        <v>-18744451</v>
      </c>
      <c r="U39" s="2">
        <f>+T40+U60</f>
        <v>-18744451</v>
      </c>
      <c r="V39" s="2">
        <f>+S39</f>
        <v>-18744451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-17242208</v>
      </c>
      <c r="D40" s="43">
        <f t="shared" ref="D40:AA40" si="4">+D38+D39</f>
        <v>0</v>
      </c>
      <c r="E40" s="44">
        <f t="shared" si="4"/>
        <v>26015105</v>
      </c>
      <c r="F40" s="45">
        <f t="shared" si="4"/>
        <v>25499290</v>
      </c>
      <c r="G40" s="45">
        <f t="shared" si="4"/>
        <v>-494924</v>
      </c>
      <c r="H40" s="45">
        <f t="shared" si="4"/>
        <v>-657715</v>
      </c>
      <c r="I40" s="45">
        <f t="shared" si="4"/>
        <v>-18744451</v>
      </c>
      <c r="J40" s="45">
        <f>+I40</f>
        <v>-18744451</v>
      </c>
      <c r="K40" s="45">
        <f t="shared" si="4"/>
        <v>-18744451</v>
      </c>
      <c r="L40" s="45">
        <f t="shared" si="4"/>
        <v>-18744451</v>
      </c>
      <c r="M40" s="45">
        <f t="shared" si="4"/>
        <v>-18744451</v>
      </c>
      <c r="N40" s="45">
        <f>+M40</f>
        <v>-18744451</v>
      </c>
      <c r="O40" s="45">
        <f t="shared" si="4"/>
        <v>-18744451</v>
      </c>
      <c r="P40" s="45">
        <f t="shared" si="4"/>
        <v>-18744451</v>
      </c>
      <c r="Q40" s="45">
        <f t="shared" si="4"/>
        <v>-18744451</v>
      </c>
      <c r="R40" s="45">
        <f>+Q40</f>
        <v>-18744451</v>
      </c>
      <c r="S40" s="45">
        <f t="shared" si="4"/>
        <v>-18744451</v>
      </c>
      <c r="T40" s="45">
        <f t="shared" si="4"/>
        <v>-18744451</v>
      </c>
      <c r="U40" s="45">
        <f t="shared" si="4"/>
        <v>-18744451</v>
      </c>
      <c r="V40" s="45">
        <f>+U40</f>
        <v>-18744451</v>
      </c>
      <c r="W40" s="45">
        <f>+V40</f>
        <v>-18744451</v>
      </c>
      <c r="X40" s="45">
        <f t="shared" si="4"/>
        <v>6374820</v>
      </c>
      <c r="Y40" s="45">
        <f t="shared" si="4"/>
        <v>-7877065</v>
      </c>
      <c r="Z40" s="46">
        <f>+IF(X40&lt;&gt;0,+(Y40/X40)*100,0)</f>
        <v>-123.56529282395425</v>
      </c>
      <c r="AA40" s="47">
        <f t="shared" si="4"/>
        <v>25499290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-17242206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110563</v>
      </c>
      <c r="D7" s="18"/>
      <c r="E7" s="19">
        <v>19954138</v>
      </c>
      <c r="F7" s="20">
        <v>19954138</v>
      </c>
      <c r="G7" s="20">
        <v>4550</v>
      </c>
      <c r="H7" s="20">
        <v>6157</v>
      </c>
      <c r="I7" s="20">
        <v>4265</v>
      </c>
      <c r="J7" s="20">
        <v>14972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14972</v>
      </c>
      <c r="X7" s="20">
        <v>4988532</v>
      </c>
      <c r="Y7" s="20">
        <v>-4973560</v>
      </c>
      <c r="Z7" s="21">
        <v>-99.699871625560391</v>
      </c>
      <c r="AA7" s="22">
        <v>19954138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7749420</v>
      </c>
      <c r="F9" s="20">
        <v>7749420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3228930</v>
      </c>
      <c r="Y9" s="20">
        <v>-3228930</v>
      </c>
      <c r="Z9" s="21">
        <v>-100</v>
      </c>
      <c r="AA9" s="22">
        <v>7749420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>
        <v>500000</v>
      </c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>
        <v>1249998</v>
      </c>
      <c r="Y10" s="20">
        <v>-749998</v>
      </c>
      <c r="Z10" s="21">
        <v>-59.999935999897602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-704299</v>
      </c>
      <c r="D14" s="18"/>
      <c r="E14" s="19"/>
      <c r="F14" s="20"/>
      <c r="G14" s="20">
        <v>-50715</v>
      </c>
      <c r="H14" s="20">
        <v>-95780</v>
      </c>
      <c r="I14" s="20">
        <v>-192536</v>
      </c>
      <c r="J14" s="20">
        <v>-339031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-339031</v>
      </c>
      <c r="X14" s="20"/>
      <c r="Y14" s="20">
        <v>-339031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-593736</v>
      </c>
      <c r="D17" s="26">
        <f>SUM(D6:D16)</f>
        <v>0</v>
      </c>
      <c r="E17" s="27">
        <f t="shared" si="0"/>
        <v>32703558</v>
      </c>
      <c r="F17" s="28">
        <f t="shared" si="0"/>
        <v>32703558</v>
      </c>
      <c r="G17" s="28">
        <f t="shared" si="0"/>
        <v>-46165</v>
      </c>
      <c r="H17" s="28">
        <f t="shared" si="0"/>
        <v>410377</v>
      </c>
      <c r="I17" s="28">
        <f t="shared" si="0"/>
        <v>-188271</v>
      </c>
      <c r="J17" s="28">
        <f t="shared" si="0"/>
        <v>175941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175941</v>
      </c>
      <c r="X17" s="28">
        <f t="shared" si="0"/>
        <v>9467460</v>
      </c>
      <c r="Y17" s="28">
        <f t="shared" si="0"/>
        <v>-9291519</v>
      </c>
      <c r="Z17" s="29">
        <f>+IF(X17&lt;&gt;0,+(Y17/X17)*100,0)</f>
        <v>-98.141624046998871</v>
      </c>
      <c r="AA17" s="30">
        <f>SUM(AA6:AA16)</f>
        <v>32703558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-1426714</v>
      </c>
      <c r="D26" s="18"/>
      <c r="E26" s="19">
        <v>-6449296</v>
      </c>
      <c r="F26" s="20">
        <v>-6449296</v>
      </c>
      <c r="G26" s="20"/>
      <c r="H26" s="20"/>
      <c r="I26" s="20">
        <v>-577107</v>
      </c>
      <c r="J26" s="20">
        <v>-577107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-577107</v>
      </c>
      <c r="X26" s="20">
        <v>-1612320</v>
      </c>
      <c r="Y26" s="20">
        <v>1035213</v>
      </c>
      <c r="Z26" s="21">
        <v>-64.206423042572197</v>
      </c>
      <c r="AA26" s="22">
        <v>-6449296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-1426714</v>
      </c>
      <c r="D27" s="26">
        <f>SUM(D21:D26)</f>
        <v>0</v>
      </c>
      <c r="E27" s="27">
        <f t="shared" si="1"/>
        <v>-6449296</v>
      </c>
      <c r="F27" s="28">
        <f t="shared" si="1"/>
        <v>-6449296</v>
      </c>
      <c r="G27" s="28">
        <f t="shared" si="1"/>
        <v>0</v>
      </c>
      <c r="H27" s="28">
        <f t="shared" si="1"/>
        <v>0</v>
      </c>
      <c r="I27" s="28">
        <f t="shared" si="1"/>
        <v>-577107</v>
      </c>
      <c r="J27" s="28">
        <f t="shared" si="1"/>
        <v>-577107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-577107</v>
      </c>
      <c r="X27" s="28">
        <f t="shared" si="1"/>
        <v>-1612320</v>
      </c>
      <c r="Y27" s="28">
        <f t="shared" si="1"/>
        <v>1035213</v>
      </c>
      <c r="Z27" s="29">
        <f>+IF(X27&lt;&gt;0,+(Y27/X27)*100,0)</f>
        <v>-64.206423042572197</v>
      </c>
      <c r="AA27" s="30">
        <f>SUM(AA21:AA26)</f>
        <v>-6449296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-2020450</v>
      </c>
      <c r="D38" s="32">
        <f>+D17+D27+D36</f>
        <v>0</v>
      </c>
      <c r="E38" s="33">
        <f t="shared" si="3"/>
        <v>26254262</v>
      </c>
      <c r="F38" s="2">
        <f t="shared" si="3"/>
        <v>26254262</v>
      </c>
      <c r="G38" s="2">
        <f t="shared" si="3"/>
        <v>-46165</v>
      </c>
      <c r="H38" s="2">
        <f t="shared" si="3"/>
        <v>410377</v>
      </c>
      <c r="I38" s="2">
        <f t="shared" si="3"/>
        <v>-765378</v>
      </c>
      <c r="J38" s="2">
        <f t="shared" si="3"/>
        <v>-401166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-401166</v>
      </c>
      <c r="X38" s="2">
        <f t="shared" si="3"/>
        <v>7855140</v>
      </c>
      <c r="Y38" s="2">
        <f t="shared" si="3"/>
        <v>-8256306</v>
      </c>
      <c r="Z38" s="34">
        <f>+IF(X38&lt;&gt;0,+(Y38/X38)*100,0)</f>
        <v>-105.10705092461751</v>
      </c>
      <c r="AA38" s="35">
        <f>+AA17+AA27+AA36</f>
        <v>26254262</v>
      </c>
    </row>
    <row r="39" spans="1:27" x14ac:dyDescent="0.25">
      <c r="A39" s="23" t="s">
        <v>61</v>
      </c>
      <c r="B39" s="17"/>
      <c r="C39" s="32">
        <v>4207764</v>
      </c>
      <c r="D39" s="32"/>
      <c r="E39" s="33"/>
      <c r="F39" s="2"/>
      <c r="G39" s="2"/>
      <c r="H39" s="2">
        <f>+G40+H60</f>
        <v>-46165</v>
      </c>
      <c r="I39" s="2">
        <f>+H40+I60</f>
        <v>364212</v>
      </c>
      <c r="J39" s="2">
        <f>+G39</f>
        <v>0</v>
      </c>
      <c r="K39" s="2">
        <f>+I40+K60</f>
        <v>-401166</v>
      </c>
      <c r="L39" s="2">
        <f>+K40+L60</f>
        <v>-401166</v>
      </c>
      <c r="M39" s="2">
        <f>+L40+M60</f>
        <v>-401166</v>
      </c>
      <c r="N39" s="2">
        <f>+K39</f>
        <v>-401166</v>
      </c>
      <c r="O39" s="2">
        <f>+M40+O60</f>
        <v>-401166</v>
      </c>
      <c r="P39" s="2">
        <f>+O40+P60</f>
        <v>-401166</v>
      </c>
      <c r="Q39" s="2">
        <f>+P40+Q60</f>
        <v>-401166</v>
      </c>
      <c r="R39" s="2">
        <f>+O39</f>
        <v>-401166</v>
      </c>
      <c r="S39" s="2">
        <f>+Q40+S60</f>
        <v>-401166</v>
      </c>
      <c r="T39" s="2">
        <f>+S40+T60</f>
        <v>-401166</v>
      </c>
      <c r="U39" s="2">
        <f>+T40+U60</f>
        <v>-401166</v>
      </c>
      <c r="V39" s="2">
        <f>+S39</f>
        <v>-401166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2187314</v>
      </c>
      <c r="D40" s="43">
        <f t="shared" ref="D40:AA40" si="4">+D38+D39</f>
        <v>0</v>
      </c>
      <c r="E40" s="44">
        <f t="shared" si="4"/>
        <v>26254262</v>
      </c>
      <c r="F40" s="45">
        <f t="shared" si="4"/>
        <v>26254262</v>
      </c>
      <c r="G40" s="45">
        <f t="shared" si="4"/>
        <v>-46165</v>
      </c>
      <c r="H40" s="45">
        <f t="shared" si="4"/>
        <v>364212</v>
      </c>
      <c r="I40" s="45">
        <f t="shared" si="4"/>
        <v>-401166</v>
      </c>
      <c r="J40" s="45">
        <f>+I40</f>
        <v>-401166</v>
      </c>
      <c r="K40" s="45">
        <f t="shared" si="4"/>
        <v>-401166</v>
      </c>
      <c r="L40" s="45">
        <f t="shared" si="4"/>
        <v>-401166</v>
      </c>
      <c r="M40" s="45">
        <f t="shared" si="4"/>
        <v>-401166</v>
      </c>
      <c r="N40" s="45">
        <f>+M40</f>
        <v>-401166</v>
      </c>
      <c r="O40" s="45">
        <f t="shared" si="4"/>
        <v>-401166</v>
      </c>
      <c r="P40" s="45">
        <f t="shared" si="4"/>
        <v>-401166</v>
      </c>
      <c r="Q40" s="45">
        <f t="shared" si="4"/>
        <v>-401166</v>
      </c>
      <c r="R40" s="45">
        <f>+Q40</f>
        <v>-401166</v>
      </c>
      <c r="S40" s="45">
        <f t="shared" si="4"/>
        <v>-401166</v>
      </c>
      <c r="T40" s="45">
        <f t="shared" si="4"/>
        <v>-401166</v>
      </c>
      <c r="U40" s="45">
        <f t="shared" si="4"/>
        <v>-401166</v>
      </c>
      <c r="V40" s="45">
        <f>+U40</f>
        <v>-401166</v>
      </c>
      <c r="W40" s="45">
        <f>+V40</f>
        <v>-401166</v>
      </c>
      <c r="X40" s="45">
        <f t="shared" si="4"/>
        <v>7855140</v>
      </c>
      <c r="Y40" s="45">
        <f t="shared" si="4"/>
        <v>-8256306</v>
      </c>
      <c r="Z40" s="46">
        <f>+IF(X40&lt;&gt;0,+(Y40/X40)*100,0)</f>
        <v>-105.10705092461751</v>
      </c>
      <c r="AA40" s="47">
        <f t="shared" si="4"/>
        <v>26254262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-7380350</v>
      </c>
      <c r="F14" s="20">
        <v>-7380350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-1845087</v>
      </c>
      <c r="Y14" s="20">
        <v>1845087</v>
      </c>
      <c r="Z14" s="21">
        <v>-100</v>
      </c>
      <c r="AA14" s="22">
        <v>-7380350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-7380350</v>
      </c>
      <c r="F17" s="28">
        <f t="shared" si="0"/>
        <v>-7380350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-1845087</v>
      </c>
      <c r="Y17" s="28">
        <f t="shared" si="0"/>
        <v>1845087</v>
      </c>
      <c r="Z17" s="29">
        <f>+IF(X17&lt;&gt;0,+(Y17/X17)*100,0)</f>
        <v>-100</v>
      </c>
      <c r="AA17" s="30">
        <f>SUM(AA6:AA16)</f>
        <v>-7380350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-7380350</v>
      </c>
      <c r="F38" s="2">
        <f t="shared" si="3"/>
        <v>-7380350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-1845087</v>
      </c>
      <c r="Y38" s="2">
        <f t="shared" si="3"/>
        <v>1845087</v>
      </c>
      <c r="Z38" s="34">
        <f>+IF(X38&lt;&gt;0,+(Y38/X38)*100,0)</f>
        <v>-100</v>
      </c>
      <c r="AA38" s="35">
        <f>+AA17+AA27+AA36</f>
        <v>-7380350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-7380350</v>
      </c>
      <c r="F40" s="45">
        <f t="shared" si="4"/>
        <v>-7380350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-1845087</v>
      </c>
      <c r="Y40" s="45">
        <f t="shared" si="4"/>
        <v>1845087</v>
      </c>
      <c r="Z40" s="46">
        <f>+IF(X40&lt;&gt;0,+(Y40/X40)*100,0)</f>
        <v>-100</v>
      </c>
      <c r="AA40" s="47">
        <f t="shared" si="4"/>
        <v>-7380350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2476150</v>
      </c>
      <c r="D7" s="18"/>
      <c r="E7" s="19"/>
      <c r="F7" s="20"/>
      <c r="G7" s="20">
        <v>188969</v>
      </c>
      <c r="H7" s="20">
        <v>139624</v>
      </c>
      <c r="I7" s="20">
        <v>154929</v>
      </c>
      <c r="J7" s="20">
        <v>483522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483522</v>
      </c>
      <c r="X7" s="20"/>
      <c r="Y7" s="20">
        <v>483522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-361716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2114434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188969</v>
      </c>
      <c r="H17" s="28">
        <f t="shared" si="0"/>
        <v>139624</v>
      </c>
      <c r="I17" s="28">
        <f t="shared" si="0"/>
        <v>154929</v>
      </c>
      <c r="J17" s="28">
        <f t="shared" si="0"/>
        <v>483522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483522</v>
      </c>
      <c r="X17" s="28">
        <f t="shared" si="0"/>
        <v>0</v>
      </c>
      <c r="Y17" s="28">
        <f t="shared" si="0"/>
        <v>483522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-19736657</v>
      </c>
      <c r="D26" s="18"/>
      <c r="E26" s="19"/>
      <c r="F26" s="20"/>
      <c r="G26" s="20">
        <v>-4490974</v>
      </c>
      <c r="H26" s="20">
        <v>-1339677</v>
      </c>
      <c r="I26" s="20">
        <v>-1428737</v>
      </c>
      <c r="J26" s="20">
        <v>-7259388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-7259388</v>
      </c>
      <c r="X26" s="20"/>
      <c r="Y26" s="20">
        <v>-7259388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-19736657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-4490974</v>
      </c>
      <c r="H27" s="28">
        <f t="shared" si="1"/>
        <v>-1339677</v>
      </c>
      <c r="I27" s="28">
        <f t="shared" si="1"/>
        <v>-1428737</v>
      </c>
      <c r="J27" s="28">
        <f t="shared" si="1"/>
        <v>-7259388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-7259388</v>
      </c>
      <c r="X27" s="28">
        <f t="shared" si="1"/>
        <v>0</v>
      </c>
      <c r="Y27" s="28">
        <f t="shared" si="1"/>
        <v>-7259388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-587031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-587031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-18209254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-4302005</v>
      </c>
      <c r="H38" s="2">
        <f t="shared" si="3"/>
        <v>-1200053</v>
      </c>
      <c r="I38" s="2">
        <f t="shared" si="3"/>
        <v>-1273808</v>
      </c>
      <c r="J38" s="2">
        <f t="shared" si="3"/>
        <v>-6775866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-6775866</v>
      </c>
      <c r="X38" s="2">
        <f t="shared" si="3"/>
        <v>0</v>
      </c>
      <c r="Y38" s="2">
        <f t="shared" si="3"/>
        <v>-6775866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-4302005</v>
      </c>
      <c r="I39" s="2">
        <f>+H40+I60</f>
        <v>-5502058</v>
      </c>
      <c r="J39" s="2">
        <f>+G39</f>
        <v>0</v>
      </c>
      <c r="K39" s="2">
        <f>+I40+K60</f>
        <v>-6775866</v>
      </c>
      <c r="L39" s="2">
        <f>+K40+L60</f>
        <v>-6775866</v>
      </c>
      <c r="M39" s="2">
        <f>+L40+M60</f>
        <v>-6775866</v>
      </c>
      <c r="N39" s="2">
        <f>+K39</f>
        <v>-6775866</v>
      </c>
      <c r="O39" s="2">
        <f>+M40+O60</f>
        <v>-6775866</v>
      </c>
      <c r="P39" s="2">
        <f>+O40+P60</f>
        <v>-6775866</v>
      </c>
      <c r="Q39" s="2">
        <f>+P40+Q60</f>
        <v>-6775866</v>
      </c>
      <c r="R39" s="2">
        <f>+O39</f>
        <v>-6775866</v>
      </c>
      <c r="S39" s="2">
        <f>+Q40+S60</f>
        <v>-6775866</v>
      </c>
      <c r="T39" s="2">
        <f>+S40+T60</f>
        <v>-6775866</v>
      </c>
      <c r="U39" s="2">
        <f>+T40+U60</f>
        <v>-6775866</v>
      </c>
      <c r="V39" s="2">
        <f>+S39</f>
        <v>-6775866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-18209254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-4302005</v>
      </c>
      <c r="H40" s="45">
        <f t="shared" si="4"/>
        <v>-5502058</v>
      </c>
      <c r="I40" s="45">
        <f t="shared" si="4"/>
        <v>-6775866</v>
      </c>
      <c r="J40" s="45">
        <f>+I40</f>
        <v>-6775866</v>
      </c>
      <c r="K40" s="45">
        <f t="shared" si="4"/>
        <v>-6775866</v>
      </c>
      <c r="L40" s="45">
        <f t="shared" si="4"/>
        <v>-6775866</v>
      </c>
      <c r="M40" s="45">
        <f t="shared" si="4"/>
        <v>-6775866</v>
      </c>
      <c r="N40" s="45">
        <f>+M40</f>
        <v>-6775866</v>
      </c>
      <c r="O40" s="45">
        <f t="shared" si="4"/>
        <v>-6775866</v>
      </c>
      <c r="P40" s="45">
        <f t="shared" si="4"/>
        <v>-6775866</v>
      </c>
      <c r="Q40" s="45">
        <f t="shared" si="4"/>
        <v>-6775866</v>
      </c>
      <c r="R40" s="45">
        <f>+Q40</f>
        <v>-6775866</v>
      </c>
      <c r="S40" s="45">
        <f t="shared" si="4"/>
        <v>-6775866</v>
      </c>
      <c r="T40" s="45">
        <f t="shared" si="4"/>
        <v>-6775866</v>
      </c>
      <c r="U40" s="45">
        <f t="shared" si="4"/>
        <v>-6775866</v>
      </c>
      <c r="V40" s="45">
        <f>+U40</f>
        <v>-6775866</v>
      </c>
      <c r="W40" s="45">
        <f>+V40</f>
        <v>-6775866</v>
      </c>
      <c r="X40" s="45">
        <f t="shared" si="4"/>
        <v>0</v>
      </c>
      <c r="Y40" s="45">
        <f t="shared" si="4"/>
        <v>-6775866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1112656</v>
      </c>
      <c r="D7" s="18"/>
      <c r="E7" s="19">
        <v>219775200</v>
      </c>
      <c r="F7" s="20">
        <v>219775200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207438</v>
      </c>
      <c r="X7" s="20">
        <v>54943650</v>
      </c>
      <c r="Y7" s="20">
        <v>-54736212</v>
      </c>
      <c r="Z7" s="21">
        <v>-99.62245318612797</v>
      </c>
      <c r="AA7" s="22">
        <v>219775200</v>
      </c>
    </row>
    <row r="8" spans="1:27" x14ac:dyDescent="0.25">
      <c r="A8" s="23" t="s">
        <v>36</v>
      </c>
      <c r="B8" s="17" t="s">
        <v>32</v>
      </c>
      <c r="C8" s="18">
        <v>39169</v>
      </c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1919</v>
      </c>
      <c r="X8" s="20">
        <v>11400</v>
      </c>
      <c r="Y8" s="20">
        <v>-9481</v>
      </c>
      <c r="Z8" s="21">
        <v>-83.166666666666671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52408300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13101900</v>
      </c>
      <c r="Y9" s="20">
        <v>-13101900</v>
      </c>
      <c r="Z9" s="21">
        <v>-100</v>
      </c>
      <c r="AA9" s="22">
        <v>52408300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-96135472</v>
      </c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-8928043</v>
      </c>
      <c r="X14" s="20"/>
      <c r="Y14" s="20">
        <v>-8928043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-94983647</v>
      </c>
      <c r="D17" s="26">
        <f>SUM(D6:D16)</f>
        <v>0</v>
      </c>
      <c r="E17" s="27">
        <f t="shared" si="0"/>
        <v>272229080</v>
      </c>
      <c r="F17" s="28">
        <f t="shared" si="0"/>
        <v>272229080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-8718686</v>
      </c>
      <c r="X17" s="28">
        <f t="shared" si="0"/>
        <v>68056950</v>
      </c>
      <c r="Y17" s="28">
        <f t="shared" si="0"/>
        <v>-76775636</v>
      </c>
      <c r="Z17" s="29">
        <f>+IF(X17&lt;&gt;0,+(Y17/X17)*100,0)</f>
        <v>-112.81086795690962</v>
      </c>
      <c r="AA17" s="30">
        <f>SUM(AA6:AA16)</f>
        <v>272229080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3403</v>
      </c>
      <c r="D23" s="40"/>
      <c r="E23" s="19">
        <v>-3403</v>
      </c>
      <c r="F23" s="20"/>
      <c r="G23" s="36">
        <v>22702</v>
      </c>
      <c r="H23" s="36">
        <v>-22702</v>
      </c>
      <c r="I23" s="36">
        <v>8531</v>
      </c>
      <c r="J23" s="20">
        <v>8531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8531</v>
      </c>
      <c r="X23" s="20">
        <v>-851</v>
      </c>
      <c r="Y23" s="36">
        <v>9382</v>
      </c>
      <c r="Z23" s="37">
        <v>-1102.4676850763808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-276917039</v>
      </c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-35461633</v>
      </c>
      <c r="X26" s="20"/>
      <c r="Y26" s="20">
        <v>-35461633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-276913636</v>
      </c>
      <c r="D27" s="26">
        <f>SUM(D21:D26)</f>
        <v>0</v>
      </c>
      <c r="E27" s="27">
        <f t="shared" si="1"/>
        <v>-3403</v>
      </c>
      <c r="F27" s="28">
        <f t="shared" si="1"/>
        <v>0</v>
      </c>
      <c r="G27" s="28">
        <f t="shared" si="1"/>
        <v>-1961561</v>
      </c>
      <c r="H27" s="28">
        <f t="shared" si="1"/>
        <v>-22702</v>
      </c>
      <c r="I27" s="28">
        <f t="shared" si="1"/>
        <v>-33468839</v>
      </c>
      <c r="J27" s="28">
        <f t="shared" si="1"/>
        <v>-35453102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-35453102</v>
      </c>
      <c r="X27" s="28">
        <f t="shared" si="1"/>
        <v>-851</v>
      </c>
      <c r="Y27" s="28">
        <f t="shared" si="1"/>
        <v>-35452251</v>
      </c>
      <c r="Z27" s="29">
        <f>+IF(X27&lt;&gt;0,+(Y27/X27)*100,0)</f>
        <v>4165951.9388954169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-371897283</v>
      </c>
      <c r="D38" s="32">
        <f>+D17+D27+D36</f>
        <v>0</v>
      </c>
      <c r="E38" s="33">
        <f t="shared" si="3"/>
        <v>272225677</v>
      </c>
      <c r="F38" s="2">
        <f t="shared" si="3"/>
        <v>272229080</v>
      </c>
      <c r="G38" s="2">
        <f t="shared" si="3"/>
        <v>-3417299</v>
      </c>
      <c r="H38" s="2">
        <f t="shared" si="3"/>
        <v>-22702</v>
      </c>
      <c r="I38" s="2">
        <f t="shared" si="3"/>
        <v>-40731787</v>
      </c>
      <c r="J38" s="2">
        <f t="shared" si="3"/>
        <v>-44171788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-44171788</v>
      </c>
      <c r="X38" s="2">
        <f t="shared" si="3"/>
        <v>68056099</v>
      </c>
      <c r="Y38" s="2">
        <f t="shared" si="3"/>
        <v>-112227887</v>
      </c>
      <c r="Z38" s="34">
        <f>+IF(X38&lt;&gt;0,+(Y38/X38)*100,0)</f>
        <v>-164.90496612213991</v>
      </c>
      <c r="AA38" s="35">
        <f>+AA17+AA27+AA36</f>
        <v>272229080</v>
      </c>
    </row>
    <row r="39" spans="1:27" x14ac:dyDescent="0.25">
      <c r="A39" s="23" t="s">
        <v>61</v>
      </c>
      <c r="B39" s="17"/>
      <c r="C39" s="32">
        <v>1262501</v>
      </c>
      <c r="D39" s="32"/>
      <c r="E39" s="33"/>
      <c r="F39" s="2"/>
      <c r="G39" s="2"/>
      <c r="H39" s="2">
        <f>+G40+H60</f>
        <v>-3417299</v>
      </c>
      <c r="I39" s="2">
        <f>+H40+I60</f>
        <v>-3440001</v>
      </c>
      <c r="J39" s="2">
        <f>+G39</f>
        <v>0</v>
      </c>
      <c r="K39" s="2">
        <f>+I40+K60</f>
        <v>-44171788</v>
      </c>
      <c r="L39" s="2">
        <f>+K40+L60</f>
        <v>-44171788</v>
      </c>
      <c r="M39" s="2">
        <f>+L40+M60</f>
        <v>-44171788</v>
      </c>
      <c r="N39" s="2">
        <f>+K39</f>
        <v>-44171788</v>
      </c>
      <c r="O39" s="2">
        <f>+M40+O60</f>
        <v>-44171788</v>
      </c>
      <c r="P39" s="2">
        <f>+O40+P60</f>
        <v>-44171788</v>
      </c>
      <c r="Q39" s="2">
        <f>+P40+Q60</f>
        <v>-44171788</v>
      </c>
      <c r="R39" s="2">
        <f>+O39</f>
        <v>-44171788</v>
      </c>
      <c r="S39" s="2">
        <f>+Q40+S60</f>
        <v>-44171788</v>
      </c>
      <c r="T39" s="2">
        <f>+S40+T60</f>
        <v>-44171788</v>
      </c>
      <c r="U39" s="2">
        <f>+T40+U60</f>
        <v>-44171788</v>
      </c>
      <c r="V39" s="2">
        <f>+S39</f>
        <v>-44171788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-370634782</v>
      </c>
      <c r="D40" s="43">
        <f t="shared" ref="D40:AA40" si="4">+D38+D39</f>
        <v>0</v>
      </c>
      <c r="E40" s="44">
        <f t="shared" si="4"/>
        <v>272225677</v>
      </c>
      <c r="F40" s="45">
        <f t="shared" si="4"/>
        <v>272229080</v>
      </c>
      <c r="G40" s="45">
        <f t="shared" si="4"/>
        <v>-3417299</v>
      </c>
      <c r="H40" s="45">
        <f t="shared" si="4"/>
        <v>-3440001</v>
      </c>
      <c r="I40" s="45">
        <f t="shared" si="4"/>
        <v>-44171788</v>
      </c>
      <c r="J40" s="45">
        <f>+I40</f>
        <v>-44171788</v>
      </c>
      <c r="K40" s="45">
        <f t="shared" si="4"/>
        <v>-44171788</v>
      </c>
      <c r="L40" s="45">
        <f t="shared" si="4"/>
        <v>-44171788</v>
      </c>
      <c r="M40" s="45">
        <f t="shared" si="4"/>
        <v>-44171788</v>
      </c>
      <c r="N40" s="45">
        <f>+M40</f>
        <v>-44171788</v>
      </c>
      <c r="O40" s="45">
        <f t="shared" si="4"/>
        <v>-44171788</v>
      </c>
      <c r="P40" s="45">
        <f t="shared" si="4"/>
        <v>-44171788</v>
      </c>
      <c r="Q40" s="45">
        <f t="shared" si="4"/>
        <v>-44171788</v>
      </c>
      <c r="R40" s="45">
        <f>+Q40</f>
        <v>-44171788</v>
      </c>
      <c r="S40" s="45">
        <f t="shared" si="4"/>
        <v>-44171788</v>
      </c>
      <c r="T40" s="45">
        <f t="shared" si="4"/>
        <v>-44171788</v>
      </c>
      <c r="U40" s="45">
        <f t="shared" si="4"/>
        <v>-44171788</v>
      </c>
      <c r="V40" s="45">
        <f>+U40</f>
        <v>-44171788</v>
      </c>
      <c r="W40" s="45">
        <f>+V40</f>
        <v>-44171788</v>
      </c>
      <c r="X40" s="45">
        <f t="shared" si="4"/>
        <v>68056099</v>
      </c>
      <c r="Y40" s="45">
        <f t="shared" si="4"/>
        <v>-112227887</v>
      </c>
      <c r="Z40" s="46">
        <f>+IF(X40&lt;&gt;0,+(Y40/X40)*100,0)</f>
        <v>-164.90496612213991</v>
      </c>
      <c r="AA40" s="47">
        <f t="shared" si="4"/>
        <v>272229080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74891920</v>
      </c>
      <c r="D7" s="18"/>
      <c r="E7" s="19"/>
      <c r="F7" s="20"/>
      <c r="G7" s="20">
        <v>6079502</v>
      </c>
      <c r="H7" s="20">
        <v>6410210</v>
      </c>
      <c r="I7" s="20">
        <v>5898867</v>
      </c>
      <c r="J7" s="20">
        <v>18388579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18388579</v>
      </c>
      <c r="X7" s="20"/>
      <c r="Y7" s="20">
        <v>18388579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-4400560</v>
      </c>
      <c r="D14" s="18"/>
      <c r="E14" s="19"/>
      <c r="F14" s="20"/>
      <c r="G14" s="20">
        <v>-22806</v>
      </c>
      <c r="H14" s="20">
        <v>-398515</v>
      </c>
      <c r="I14" s="20">
        <v>-280729</v>
      </c>
      <c r="J14" s="20">
        <v>-702050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-702050</v>
      </c>
      <c r="X14" s="20"/>
      <c r="Y14" s="20">
        <v>-702050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70491360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6056696</v>
      </c>
      <c r="H17" s="28">
        <f t="shared" si="0"/>
        <v>6011695</v>
      </c>
      <c r="I17" s="28">
        <f t="shared" si="0"/>
        <v>5618138</v>
      </c>
      <c r="J17" s="28">
        <f t="shared" si="0"/>
        <v>17686529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17686529</v>
      </c>
      <c r="X17" s="28">
        <f t="shared" si="0"/>
        <v>0</v>
      </c>
      <c r="Y17" s="28">
        <f t="shared" si="0"/>
        <v>17686529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-61866018</v>
      </c>
      <c r="D26" s="18"/>
      <c r="E26" s="19"/>
      <c r="F26" s="20"/>
      <c r="G26" s="20">
        <v>-1340998</v>
      </c>
      <c r="H26" s="20">
        <v>-941790</v>
      </c>
      <c r="I26" s="20">
        <v>-6384895</v>
      </c>
      <c r="J26" s="20">
        <v>-8667683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-8667683</v>
      </c>
      <c r="X26" s="20"/>
      <c r="Y26" s="20">
        <v>-8667683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-61866018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-1340998</v>
      </c>
      <c r="H27" s="28">
        <f t="shared" si="1"/>
        <v>-941790</v>
      </c>
      <c r="I27" s="28">
        <f t="shared" si="1"/>
        <v>-6384895</v>
      </c>
      <c r="J27" s="28">
        <f t="shared" si="1"/>
        <v>-8667683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-8667683</v>
      </c>
      <c r="X27" s="28">
        <f t="shared" si="1"/>
        <v>0</v>
      </c>
      <c r="Y27" s="28">
        <f t="shared" si="1"/>
        <v>-8667683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8625342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4715698</v>
      </c>
      <c r="H38" s="2">
        <f t="shared" si="3"/>
        <v>5069905</v>
      </c>
      <c r="I38" s="2">
        <f t="shared" si="3"/>
        <v>-766757</v>
      </c>
      <c r="J38" s="2">
        <f t="shared" si="3"/>
        <v>9018846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9018846</v>
      </c>
      <c r="X38" s="2">
        <f t="shared" si="3"/>
        <v>0</v>
      </c>
      <c r="Y38" s="2">
        <f t="shared" si="3"/>
        <v>9018846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4715698</v>
      </c>
      <c r="I39" s="2">
        <f>+H40+I60</f>
        <v>9785603</v>
      </c>
      <c r="J39" s="2">
        <f>+G39</f>
        <v>0</v>
      </c>
      <c r="K39" s="2">
        <f>+I40+K60</f>
        <v>9018846</v>
      </c>
      <c r="L39" s="2">
        <f>+K40+L60</f>
        <v>9018846</v>
      </c>
      <c r="M39" s="2">
        <f>+L40+M60</f>
        <v>9018846</v>
      </c>
      <c r="N39" s="2">
        <f>+K39</f>
        <v>9018846</v>
      </c>
      <c r="O39" s="2">
        <f>+M40+O60</f>
        <v>9018846</v>
      </c>
      <c r="P39" s="2">
        <f>+O40+P60</f>
        <v>9018846</v>
      </c>
      <c r="Q39" s="2">
        <f>+P40+Q60</f>
        <v>9018846</v>
      </c>
      <c r="R39" s="2">
        <f>+O39</f>
        <v>9018846</v>
      </c>
      <c r="S39" s="2">
        <f>+Q40+S60</f>
        <v>9018846</v>
      </c>
      <c r="T39" s="2">
        <f>+S40+T60</f>
        <v>9018846</v>
      </c>
      <c r="U39" s="2">
        <f>+T40+U60</f>
        <v>9018846</v>
      </c>
      <c r="V39" s="2">
        <f>+S39</f>
        <v>9018846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8625342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4715698</v>
      </c>
      <c r="H40" s="45">
        <f t="shared" si="4"/>
        <v>9785603</v>
      </c>
      <c r="I40" s="45">
        <f t="shared" si="4"/>
        <v>9018846</v>
      </c>
      <c r="J40" s="45">
        <f>+I40</f>
        <v>9018846</v>
      </c>
      <c r="K40" s="45">
        <f t="shared" si="4"/>
        <v>9018846</v>
      </c>
      <c r="L40" s="45">
        <f t="shared" si="4"/>
        <v>9018846</v>
      </c>
      <c r="M40" s="45">
        <f t="shared" si="4"/>
        <v>9018846</v>
      </c>
      <c r="N40" s="45">
        <f>+M40</f>
        <v>9018846</v>
      </c>
      <c r="O40" s="45">
        <f t="shared" si="4"/>
        <v>9018846</v>
      </c>
      <c r="P40" s="45">
        <f t="shared" si="4"/>
        <v>9018846</v>
      </c>
      <c r="Q40" s="45">
        <f t="shared" si="4"/>
        <v>9018846</v>
      </c>
      <c r="R40" s="45">
        <f>+Q40</f>
        <v>9018846</v>
      </c>
      <c r="S40" s="45">
        <f t="shared" si="4"/>
        <v>9018846</v>
      </c>
      <c r="T40" s="45">
        <f t="shared" si="4"/>
        <v>9018846</v>
      </c>
      <c r="U40" s="45">
        <f t="shared" si="4"/>
        <v>9018846</v>
      </c>
      <c r="V40" s="45">
        <f>+U40</f>
        <v>9018846</v>
      </c>
      <c r="W40" s="45">
        <f>+V40</f>
        <v>9018846</v>
      </c>
      <c r="X40" s="45">
        <f t="shared" si="4"/>
        <v>0</v>
      </c>
      <c r="Y40" s="45">
        <f t="shared" si="4"/>
        <v>9018846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78070821</v>
      </c>
      <c r="F7" s="20">
        <v>78070821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19517700</v>
      </c>
      <c r="Y7" s="20">
        <v>-19517700</v>
      </c>
      <c r="Z7" s="21">
        <v>-100</v>
      </c>
      <c r="AA7" s="22">
        <v>78070821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14180800</v>
      </c>
      <c r="F9" s="20">
        <v>14180800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10635600</v>
      </c>
      <c r="Y9" s="20">
        <v>-10635600</v>
      </c>
      <c r="Z9" s="21">
        <v>-100</v>
      </c>
      <c r="AA9" s="22">
        <v>14180800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23344000</v>
      </c>
      <c r="F10" s="20">
        <v>23344000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8246000</v>
      </c>
      <c r="Y10" s="20">
        <v>-8246000</v>
      </c>
      <c r="Z10" s="21">
        <v>-100</v>
      </c>
      <c r="AA10" s="22">
        <v>23344000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-13022399</v>
      </c>
      <c r="D14" s="18"/>
      <c r="E14" s="19"/>
      <c r="F14" s="20"/>
      <c r="G14" s="20">
        <v>-713954</v>
      </c>
      <c r="H14" s="20">
        <v>65776</v>
      </c>
      <c r="I14" s="20">
        <v>688929</v>
      </c>
      <c r="J14" s="20">
        <v>40751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40751</v>
      </c>
      <c r="X14" s="20"/>
      <c r="Y14" s="20">
        <v>40751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-1793445</v>
      </c>
      <c r="F15" s="20">
        <v>-1793445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-448359</v>
      </c>
      <c r="Y15" s="20">
        <v>448359</v>
      </c>
      <c r="Z15" s="21">
        <v>-100</v>
      </c>
      <c r="AA15" s="22">
        <v>-1793445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-13022399</v>
      </c>
      <c r="D17" s="26">
        <f>SUM(D6:D16)</f>
        <v>0</v>
      </c>
      <c r="E17" s="27">
        <f t="shared" si="0"/>
        <v>113802176</v>
      </c>
      <c r="F17" s="28">
        <f t="shared" si="0"/>
        <v>113802176</v>
      </c>
      <c r="G17" s="28">
        <f t="shared" si="0"/>
        <v>-713954</v>
      </c>
      <c r="H17" s="28">
        <f t="shared" si="0"/>
        <v>65776</v>
      </c>
      <c r="I17" s="28">
        <f t="shared" si="0"/>
        <v>688929</v>
      </c>
      <c r="J17" s="28">
        <f t="shared" si="0"/>
        <v>40751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40751</v>
      </c>
      <c r="X17" s="28">
        <f t="shared" si="0"/>
        <v>37950941</v>
      </c>
      <c r="Y17" s="28">
        <f t="shared" si="0"/>
        <v>-37910190</v>
      </c>
      <c r="Z17" s="29">
        <f>+IF(X17&lt;&gt;0,+(Y17/X17)*100,0)</f>
        <v>-99.892621898360829</v>
      </c>
      <c r="AA17" s="30">
        <f>SUM(AA6:AA16)</f>
        <v>113802176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-25408171</v>
      </c>
      <c r="D26" s="18"/>
      <c r="E26" s="19">
        <v>-27349759</v>
      </c>
      <c r="F26" s="20">
        <v>-29900145</v>
      </c>
      <c r="G26" s="20">
        <v>-2346235</v>
      </c>
      <c r="H26" s="20"/>
      <c r="I26" s="20">
        <v>-3116966</v>
      </c>
      <c r="J26" s="20">
        <v>-5463201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-5463201</v>
      </c>
      <c r="X26" s="20">
        <v>-7475019</v>
      </c>
      <c r="Y26" s="20">
        <v>2011818</v>
      </c>
      <c r="Z26" s="21">
        <v>-26.913884767383202</v>
      </c>
      <c r="AA26" s="22">
        <v>-29900145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-25408171</v>
      </c>
      <c r="D27" s="26">
        <f>SUM(D21:D26)</f>
        <v>0</v>
      </c>
      <c r="E27" s="27">
        <f t="shared" si="1"/>
        <v>-27349759</v>
      </c>
      <c r="F27" s="28">
        <f t="shared" si="1"/>
        <v>-29900145</v>
      </c>
      <c r="G27" s="28">
        <f t="shared" si="1"/>
        <v>-2346235</v>
      </c>
      <c r="H27" s="28">
        <f t="shared" si="1"/>
        <v>0</v>
      </c>
      <c r="I27" s="28">
        <f t="shared" si="1"/>
        <v>-3116966</v>
      </c>
      <c r="J27" s="28">
        <f t="shared" si="1"/>
        <v>-5463201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-5463201</v>
      </c>
      <c r="X27" s="28">
        <f t="shared" si="1"/>
        <v>-7475019</v>
      </c>
      <c r="Y27" s="28">
        <f t="shared" si="1"/>
        <v>2011818</v>
      </c>
      <c r="Z27" s="29">
        <f>+IF(X27&lt;&gt;0,+(Y27/X27)*100,0)</f>
        <v>-26.913884767383202</v>
      </c>
      <c r="AA27" s="30">
        <f>SUM(AA21:AA26)</f>
        <v>-29900145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-38430570</v>
      </c>
      <c r="D38" s="32">
        <f>+D17+D27+D36</f>
        <v>0</v>
      </c>
      <c r="E38" s="33">
        <f t="shared" si="3"/>
        <v>86452417</v>
      </c>
      <c r="F38" s="2">
        <f t="shared" si="3"/>
        <v>83902031</v>
      </c>
      <c r="G38" s="2">
        <f t="shared" si="3"/>
        <v>-3060189</v>
      </c>
      <c r="H38" s="2">
        <f t="shared" si="3"/>
        <v>65776</v>
      </c>
      <c r="I38" s="2">
        <f t="shared" si="3"/>
        <v>-2428037</v>
      </c>
      <c r="J38" s="2">
        <f t="shared" si="3"/>
        <v>-5422450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-5422450</v>
      </c>
      <c r="X38" s="2">
        <f t="shared" si="3"/>
        <v>30475922</v>
      </c>
      <c r="Y38" s="2">
        <f t="shared" si="3"/>
        <v>-35898372</v>
      </c>
      <c r="Z38" s="34">
        <f>+IF(X38&lt;&gt;0,+(Y38/X38)*100,0)</f>
        <v>-117.79257080392841</v>
      </c>
      <c r="AA38" s="35">
        <f>+AA17+AA27+AA36</f>
        <v>83902031</v>
      </c>
    </row>
    <row r="39" spans="1:27" x14ac:dyDescent="0.25">
      <c r="A39" s="23" t="s">
        <v>61</v>
      </c>
      <c r="B39" s="17"/>
      <c r="C39" s="32">
        <v>-16950789</v>
      </c>
      <c r="D39" s="32"/>
      <c r="E39" s="33">
        <v>52427072</v>
      </c>
      <c r="F39" s="2">
        <v>52427072</v>
      </c>
      <c r="G39" s="2"/>
      <c r="H39" s="2">
        <f>+G40+H60</f>
        <v>-3060189</v>
      </c>
      <c r="I39" s="2">
        <f>+H40+I60</f>
        <v>-57393771</v>
      </c>
      <c r="J39" s="2">
        <f>+G39</f>
        <v>0</v>
      </c>
      <c r="K39" s="2">
        <f>+I40+K60</f>
        <v>-59821808</v>
      </c>
      <c r="L39" s="2">
        <f>+K40+L60</f>
        <v>-59821808</v>
      </c>
      <c r="M39" s="2">
        <f>+L40+M60</f>
        <v>-59821808</v>
      </c>
      <c r="N39" s="2">
        <f>+K39</f>
        <v>-59821808</v>
      </c>
      <c r="O39" s="2">
        <f>+M40+O60</f>
        <v>-59821808</v>
      </c>
      <c r="P39" s="2">
        <f>+O40+P60</f>
        <v>-59821808</v>
      </c>
      <c r="Q39" s="2">
        <f>+P40+Q60</f>
        <v>-59821808</v>
      </c>
      <c r="R39" s="2">
        <f>+O39</f>
        <v>-59821808</v>
      </c>
      <c r="S39" s="2">
        <f>+Q40+S60</f>
        <v>-59821808</v>
      </c>
      <c r="T39" s="2">
        <f>+S40+T60</f>
        <v>-59821808</v>
      </c>
      <c r="U39" s="2">
        <f>+T40+U60</f>
        <v>-59821808</v>
      </c>
      <c r="V39" s="2">
        <f>+S39</f>
        <v>-59821808</v>
      </c>
      <c r="W39" s="2">
        <f>+G39</f>
        <v>0</v>
      </c>
      <c r="X39" s="2">
        <v>52427072</v>
      </c>
      <c r="Y39" s="2">
        <f>+W39-X39</f>
        <v>-52427072</v>
      </c>
      <c r="Z39" s="34">
        <f>+IF(X39&lt;&gt;0,+(Y39/X39)*100,0)</f>
        <v>-100</v>
      </c>
      <c r="AA39" s="35">
        <v>52427072</v>
      </c>
    </row>
    <row r="40" spans="1:27" x14ac:dyDescent="0.25">
      <c r="A40" s="41" t="s">
        <v>63</v>
      </c>
      <c r="B40" s="42" t="s">
        <v>62</v>
      </c>
      <c r="C40" s="43">
        <f>+C38+C39</f>
        <v>-55381359</v>
      </c>
      <c r="D40" s="43">
        <f t="shared" ref="D40:AA40" si="4">+D38+D39</f>
        <v>0</v>
      </c>
      <c r="E40" s="44">
        <f t="shared" si="4"/>
        <v>138879489</v>
      </c>
      <c r="F40" s="45">
        <f t="shared" si="4"/>
        <v>136329103</v>
      </c>
      <c r="G40" s="45">
        <f t="shared" si="4"/>
        <v>-3060189</v>
      </c>
      <c r="H40" s="45">
        <f t="shared" si="4"/>
        <v>-2994413</v>
      </c>
      <c r="I40" s="45">
        <f t="shared" si="4"/>
        <v>-59821808</v>
      </c>
      <c r="J40" s="45">
        <f>+I40</f>
        <v>-59821808</v>
      </c>
      <c r="K40" s="45">
        <f t="shared" si="4"/>
        <v>-59821808</v>
      </c>
      <c r="L40" s="45">
        <f t="shared" si="4"/>
        <v>-59821808</v>
      </c>
      <c r="M40" s="45">
        <f t="shared" si="4"/>
        <v>-59821808</v>
      </c>
      <c r="N40" s="45">
        <f>+M40</f>
        <v>-59821808</v>
      </c>
      <c r="O40" s="45">
        <f t="shared" si="4"/>
        <v>-59821808</v>
      </c>
      <c r="P40" s="45">
        <f t="shared" si="4"/>
        <v>-59821808</v>
      </c>
      <c r="Q40" s="45">
        <f t="shared" si="4"/>
        <v>-59821808</v>
      </c>
      <c r="R40" s="45">
        <f>+Q40</f>
        <v>-59821808</v>
      </c>
      <c r="S40" s="45">
        <f t="shared" si="4"/>
        <v>-59821808</v>
      </c>
      <c r="T40" s="45">
        <f t="shared" si="4"/>
        <v>-59821808</v>
      </c>
      <c r="U40" s="45">
        <f t="shared" si="4"/>
        <v>-59821808</v>
      </c>
      <c r="V40" s="45">
        <f>+U40</f>
        <v>-59821808</v>
      </c>
      <c r="W40" s="45">
        <f>+V40</f>
        <v>-59821808</v>
      </c>
      <c r="X40" s="45">
        <f t="shared" si="4"/>
        <v>82902994</v>
      </c>
      <c r="Y40" s="45">
        <f t="shared" si="4"/>
        <v>-88325444</v>
      </c>
      <c r="Z40" s="46">
        <f>+IF(X40&lt;&gt;0,+(Y40/X40)*100,0)</f>
        <v>-106.54071673213636</v>
      </c>
      <c r="AA40" s="47">
        <f t="shared" si="4"/>
        <v>136329103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-54399358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628852</v>
      </c>
      <c r="D7" s="18"/>
      <c r="E7" s="19">
        <v>76528717</v>
      </c>
      <c r="F7" s="20">
        <v>76528717</v>
      </c>
      <c r="G7" s="20">
        <v>4694415</v>
      </c>
      <c r="H7" s="20">
        <v>6378240</v>
      </c>
      <c r="I7" s="20">
        <v>5961634</v>
      </c>
      <c r="J7" s="20">
        <v>17034289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17034289</v>
      </c>
      <c r="X7" s="20">
        <v>23746187</v>
      </c>
      <c r="Y7" s="20">
        <v>-6711898</v>
      </c>
      <c r="Z7" s="21">
        <v>-28.265161055120135</v>
      </c>
      <c r="AA7" s="22">
        <v>76528717</v>
      </c>
    </row>
    <row r="8" spans="1:27" x14ac:dyDescent="0.25">
      <c r="A8" s="23" t="s">
        <v>36</v>
      </c>
      <c r="B8" s="17" t="s">
        <v>32</v>
      </c>
      <c r="C8" s="18">
        <v>3281036</v>
      </c>
      <c r="D8" s="18"/>
      <c r="E8" s="19">
        <v>38123</v>
      </c>
      <c r="F8" s="20">
        <v>38123</v>
      </c>
      <c r="G8" s="20">
        <v>459698</v>
      </c>
      <c r="H8" s="20">
        <v>63219</v>
      </c>
      <c r="I8" s="20"/>
      <c r="J8" s="20">
        <v>522917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522917</v>
      </c>
      <c r="X8" s="20">
        <v>268024</v>
      </c>
      <c r="Y8" s="20">
        <v>254893</v>
      </c>
      <c r="Z8" s="21">
        <v>95.100811867593947</v>
      </c>
      <c r="AA8" s="22">
        <v>38123</v>
      </c>
    </row>
    <row r="9" spans="1:27" x14ac:dyDescent="0.25">
      <c r="A9" s="23" t="s">
        <v>37</v>
      </c>
      <c r="B9" s="17" t="s">
        <v>6</v>
      </c>
      <c r="C9" s="18">
        <v>28986732</v>
      </c>
      <c r="D9" s="18"/>
      <c r="E9" s="19">
        <v>32212218</v>
      </c>
      <c r="F9" s="20">
        <v>32212218</v>
      </c>
      <c r="G9" s="20">
        <v>13237104</v>
      </c>
      <c r="H9" s="20"/>
      <c r="I9" s="20"/>
      <c r="J9" s="20">
        <v>13237104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13237104</v>
      </c>
      <c r="X9" s="20">
        <v>12261853</v>
      </c>
      <c r="Y9" s="20">
        <v>975251</v>
      </c>
      <c r="Z9" s="21">
        <v>7.9535368757071216</v>
      </c>
      <c r="AA9" s="22">
        <v>32212218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2956522</v>
      </c>
      <c r="F10" s="20">
        <v>2956522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2956522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-29805208</v>
      </c>
      <c r="D14" s="18"/>
      <c r="E14" s="19">
        <v>-60479655</v>
      </c>
      <c r="F14" s="20">
        <v>-60479655</v>
      </c>
      <c r="G14" s="20">
        <v>-7269214</v>
      </c>
      <c r="H14" s="20">
        <v>-1394687</v>
      </c>
      <c r="I14" s="20">
        <v>-1078203</v>
      </c>
      <c r="J14" s="20">
        <v>-9742104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-9742104</v>
      </c>
      <c r="X14" s="20">
        <v>-14013651</v>
      </c>
      <c r="Y14" s="20">
        <v>4271547</v>
      </c>
      <c r="Z14" s="21">
        <v>-30.481328527447989</v>
      </c>
      <c r="AA14" s="22">
        <v>-60479655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-12159103</v>
      </c>
      <c r="F15" s="20">
        <v>-12159103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-129767</v>
      </c>
      <c r="Y15" s="20">
        <v>129767</v>
      </c>
      <c r="Z15" s="21">
        <v>-100</v>
      </c>
      <c r="AA15" s="22">
        <v>-12159103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3091412</v>
      </c>
      <c r="D17" s="26">
        <f>SUM(D6:D16)</f>
        <v>0</v>
      </c>
      <c r="E17" s="27">
        <f t="shared" si="0"/>
        <v>39096822</v>
      </c>
      <c r="F17" s="28">
        <f t="shared" si="0"/>
        <v>39096822</v>
      </c>
      <c r="G17" s="28">
        <f t="shared" si="0"/>
        <v>11122003</v>
      </c>
      <c r="H17" s="28">
        <f t="shared" si="0"/>
        <v>5046772</v>
      </c>
      <c r="I17" s="28">
        <f t="shared" si="0"/>
        <v>4883431</v>
      </c>
      <c r="J17" s="28">
        <f t="shared" si="0"/>
        <v>21052206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21052206</v>
      </c>
      <c r="X17" s="28">
        <f t="shared" si="0"/>
        <v>22132646</v>
      </c>
      <c r="Y17" s="28">
        <f t="shared" si="0"/>
        <v>-1080440</v>
      </c>
      <c r="Z17" s="29">
        <f>+IF(X17&lt;&gt;0,+(Y17/X17)*100,0)</f>
        <v>-4.8816576201507944</v>
      </c>
      <c r="AA17" s="30">
        <f>SUM(AA6:AA16)</f>
        <v>39096822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-9672618</v>
      </c>
      <c r="D26" s="18"/>
      <c r="E26" s="19">
        <v>-12106522</v>
      </c>
      <c r="F26" s="20">
        <v>-12308181</v>
      </c>
      <c r="G26" s="20">
        <v>-2944789</v>
      </c>
      <c r="H26" s="20">
        <v>-1921550</v>
      </c>
      <c r="I26" s="20">
        <v>-1115216</v>
      </c>
      <c r="J26" s="20">
        <v>-5981555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-5981555</v>
      </c>
      <c r="X26" s="20">
        <v>-8331411</v>
      </c>
      <c r="Y26" s="20">
        <v>2349856</v>
      </c>
      <c r="Z26" s="21">
        <v>-28.204778278253229</v>
      </c>
      <c r="AA26" s="22">
        <v>-12308181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-9672618</v>
      </c>
      <c r="D27" s="26">
        <f>SUM(D21:D26)</f>
        <v>0</v>
      </c>
      <c r="E27" s="27">
        <f t="shared" si="1"/>
        <v>-12106522</v>
      </c>
      <c r="F27" s="28">
        <f t="shared" si="1"/>
        <v>-12308181</v>
      </c>
      <c r="G27" s="28">
        <f t="shared" si="1"/>
        <v>-2944789</v>
      </c>
      <c r="H27" s="28">
        <f t="shared" si="1"/>
        <v>-1921550</v>
      </c>
      <c r="I27" s="28">
        <f t="shared" si="1"/>
        <v>-1115216</v>
      </c>
      <c r="J27" s="28">
        <f t="shared" si="1"/>
        <v>-5981555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-5981555</v>
      </c>
      <c r="X27" s="28">
        <f t="shared" si="1"/>
        <v>-8331411</v>
      </c>
      <c r="Y27" s="28">
        <f t="shared" si="1"/>
        <v>2349856</v>
      </c>
      <c r="Z27" s="29">
        <f>+IF(X27&lt;&gt;0,+(Y27/X27)*100,0)</f>
        <v>-28.204778278253229</v>
      </c>
      <c r="AA27" s="30">
        <f>SUM(AA21:AA26)</f>
        <v>-12308181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-6581206</v>
      </c>
      <c r="D38" s="32">
        <f>+D17+D27+D36</f>
        <v>0</v>
      </c>
      <c r="E38" s="33">
        <f t="shared" si="3"/>
        <v>26990300</v>
      </c>
      <c r="F38" s="2">
        <f t="shared" si="3"/>
        <v>26788641</v>
      </c>
      <c r="G38" s="2">
        <f t="shared" si="3"/>
        <v>8177214</v>
      </c>
      <c r="H38" s="2">
        <f t="shared" si="3"/>
        <v>3125222</v>
      </c>
      <c r="I38" s="2">
        <f t="shared" si="3"/>
        <v>3768215</v>
      </c>
      <c r="J38" s="2">
        <f t="shared" si="3"/>
        <v>15070651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15070651</v>
      </c>
      <c r="X38" s="2">
        <f t="shared" si="3"/>
        <v>13801235</v>
      </c>
      <c r="Y38" s="2">
        <f t="shared" si="3"/>
        <v>1269416</v>
      </c>
      <c r="Z38" s="34">
        <f>+IF(X38&lt;&gt;0,+(Y38/X38)*100,0)</f>
        <v>9.1978435263221012</v>
      </c>
      <c r="AA38" s="35">
        <f>+AA17+AA27+AA36</f>
        <v>26788641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8177214</v>
      </c>
      <c r="I39" s="2">
        <f>+H40+I60</f>
        <v>11302436</v>
      </c>
      <c r="J39" s="2">
        <f>+G39</f>
        <v>0</v>
      </c>
      <c r="K39" s="2">
        <f>+I40+K60</f>
        <v>15070651</v>
      </c>
      <c r="L39" s="2">
        <f>+K40+L60</f>
        <v>15070651</v>
      </c>
      <c r="M39" s="2">
        <f>+L40+M60</f>
        <v>15070651</v>
      </c>
      <c r="N39" s="2">
        <f>+K39</f>
        <v>15070651</v>
      </c>
      <c r="O39" s="2">
        <f>+M40+O60</f>
        <v>15070651</v>
      </c>
      <c r="P39" s="2">
        <f>+O40+P60</f>
        <v>15070651</v>
      </c>
      <c r="Q39" s="2">
        <f>+P40+Q60</f>
        <v>15070651</v>
      </c>
      <c r="R39" s="2">
        <f>+O39</f>
        <v>15070651</v>
      </c>
      <c r="S39" s="2">
        <f>+Q40+S60</f>
        <v>15070651</v>
      </c>
      <c r="T39" s="2">
        <f>+S40+T60</f>
        <v>15070651</v>
      </c>
      <c r="U39" s="2">
        <f>+T40+U60</f>
        <v>15070651</v>
      </c>
      <c r="V39" s="2">
        <f>+S39</f>
        <v>15070651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-6581206</v>
      </c>
      <c r="D40" s="43">
        <f t="shared" ref="D40:AA40" si="4">+D38+D39</f>
        <v>0</v>
      </c>
      <c r="E40" s="44">
        <f t="shared" si="4"/>
        <v>26990300</v>
      </c>
      <c r="F40" s="45">
        <f t="shared" si="4"/>
        <v>26788641</v>
      </c>
      <c r="G40" s="45">
        <f t="shared" si="4"/>
        <v>8177214</v>
      </c>
      <c r="H40" s="45">
        <f t="shared" si="4"/>
        <v>11302436</v>
      </c>
      <c r="I40" s="45">
        <f t="shared" si="4"/>
        <v>15070651</v>
      </c>
      <c r="J40" s="45">
        <f>+I40</f>
        <v>15070651</v>
      </c>
      <c r="K40" s="45">
        <f t="shared" si="4"/>
        <v>15070651</v>
      </c>
      <c r="L40" s="45">
        <f t="shared" si="4"/>
        <v>15070651</v>
      </c>
      <c r="M40" s="45">
        <f t="shared" si="4"/>
        <v>15070651</v>
      </c>
      <c r="N40" s="45">
        <f>+M40</f>
        <v>15070651</v>
      </c>
      <c r="O40" s="45">
        <f t="shared" si="4"/>
        <v>15070651</v>
      </c>
      <c r="P40" s="45">
        <f t="shared" si="4"/>
        <v>15070651</v>
      </c>
      <c r="Q40" s="45">
        <f t="shared" si="4"/>
        <v>15070651</v>
      </c>
      <c r="R40" s="45">
        <f>+Q40</f>
        <v>15070651</v>
      </c>
      <c r="S40" s="45">
        <f t="shared" si="4"/>
        <v>15070651</v>
      </c>
      <c r="T40" s="45">
        <f t="shared" si="4"/>
        <v>15070651</v>
      </c>
      <c r="U40" s="45">
        <f t="shared" si="4"/>
        <v>15070651</v>
      </c>
      <c r="V40" s="45">
        <f>+U40</f>
        <v>15070651</v>
      </c>
      <c r="W40" s="45">
        <f>+V40</f>
        <v>15070651</v>
      </c>
      <c r="X40" s="45">
        <f t="shared" si="4"/>
        <v>13801235</v>
      </c>
      <c r="Y40" s="45">
        <f t="shared" si="4"/>
        <v>1269416</v>
      </c>
      <c r="Z40" s="46">
        <f>+IF(X40&lt;&gt;0,+(Y40/X40)*100,0)</f>
        <v>9.1978435263221012</v>
      </c>
      <c r="AA40" s="47">
        <f t="shared" si="4"/>
        <v>26788641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2894016</v>
      </c>
      <c r="D7" s="18"/>
      <c r="E7" s="19">
        <v>4518240</v>
      </c>
      <c r="F7" s="20">
        <v>4518240</v>
      </c>
      <c r="G7" s="20">
        <v>231855</v>
      </c>
      <c r="H7" s="20">
        <v>153200</v>
      </c>
      <c r="I7" s="20">
        <v>23067</v>
      </c>
      <c r="J7" s="20">
        <v>408122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408122</v>
      </c>
      <c r="X7" s="20">
        <v>1129560</v>
      </c>
      <c r="Y7" s="20">
        <v>-721438</v>
      </c>
      <c r="Z7" s="21">
        <v>-63.868940118276143</v>
      </c>
      <c r="AA7" s="22">
        <v>4518240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259176</v>
      </c>
      <c r="F9" s="20">
        <v>259176</v>
      </c>
      <c r="G9" s="20"/>
      <c r="H9" s="20">
        <v>102563</v>
      </c>
      <c r="I9" s="20">
        <v>236499</v>
      </c>
      <c r="J9" s="20">
        <v>339062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339062</v>
      </c>
      <c r="X9" s="20">
        <v>64794</v>
      </c>
      <c r="Y9" s="20">
        <v>274268</v>
      </c>
      <c r="Z9" s="21">
        <v>423.29228014939656</v>
      </c>
      <c r="AA9" s="22">
        <v>259176</v>
      </c>
    </row>
    <row r="10" spans="1:27" x14ac:dyDescent="0.25">
      <c r="A10" s="23" t="s">
        <v>38</v>
      </c>
      <c r="B10" s="17" t="s">
        <v>6</v>
      </c>
      <c r="C10" s="18">
        <v>17360000</v>
      </c>
      <c r="D10" s="18"/>
      <c r="E10" s="19"/>
      <c r="F10" s="20"/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/>
      <c r="Y10" s="20">
        <v>6000000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-1787432</v>
      </c>
      <c r="D14" s="18"/>
      <c r="E14" s="19">
        <v>-4314300</v>
      </c>
      <c r="F14" s="20">
        <v>-4314300</v>
      </c>
      <c r="G14" s="20"/>
      <c r="H14" s="20">
        <v>-196291</v>
      </c>
      <c r="I14" s="20">
        <v>-163588</v>
      </c>
      <c r="J14" s="20">
        <v>-359879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-359879</v>
      </c>
      <c r="X14" s="20">
        <v>-1078575</v>
      </c>
      <c r="Y14" s="20">
        <v>718696</v>
      </c>
      <c r="Z14" s="21">
        <v>-66.633845583292768</v>
      </c>
      <c r="AA14" s="22">
        <v>-4314300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18466584</v>
      </c>
      <c r="D17" s="26">
        <f>SUM(D6:D16)</f>
        <v>0</v>
      </c>
      <c r="E17" s="27">
        <f t="shared" si="0"/>
        <v>463116</v>
      </c>
      <c r="F17" s="28">
        <f t="shared" si="0"/>
        <v>463116</v>
      </c>
      <c r="G17" s="28">
        <f t="shared" si="0"/>
        <v>6231855</v>
      </c>
      <c r="H17" s="28">
        <f t="shared" si="0"/>
        <v>59472</v>
      </c>
      <c r="I17" s="28">
        <f t="shared" si="0"/>
        <v>95978</v>
      </c>
      <c r="J17" s="28">
        <f t="shared" si="0"/>
        <v>6387305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6387305</v>
      </c>
      <c r="X17" s="28">
        <f t="shared" si="0"/>
        <v>115779</v>
      </c>
      <c r="Y17" s="28">
        <f t="shared" si="0"/>
        <v>6271526</v>
      </c>
      <c r="Z17" s="29">
        <f>+IF(X17&lt;&gt;0,+(Y17/X17)*100,0)</f>
        <v>5416.807883985869</v>
      </c>
      <c r="AA17" s="30">
        <f>SUM(AA6:AA16)</f>
        <v>463116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-15244000</v>
      </c>
      <c r="F26" s="20">
        <v>-15244000</v>
      </c>
      <c r="G26" s="20">
        <v>-10998</v>
      </c>
      <c r="H26" s="20">
        <v>-215575</v>
      </c>
      <c r="I26" s="20">
        <v>-14187</v>
      </c>
      <c r="J26" s="20">
        <v>-240760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-240760</v>
      </c>
      <c r="X26" s="20">
        <v>-3811002</v>
      </c>
      <c r="Y26" s="20">
        <v>3570242</v>
      </c>
      <c r="Z26" s="21">
        <v>-93.682501347414671</v>
      </c>
      <c r="AA26" s="22">
        <v>-15244000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-15244000</v>
      </c>
      <c r="F27" s="28">
        <f t="shared" si="1"/>
        <v>-15244000</v>
      </c>
      <c r="G27" s="28">
        <f t="shared" si="1"/>
        <v>-10998</v>
      </c>
      <c r="H27" s="28">
        <f t="shared" si="1"/>
        <v>-215575</v>
      </c>
      <c r="I27" s="28">
        <f t="shared" si="1"/>
        <v>-14187</v>
      </c>
      <c r="J27" s="28">
        <f t="shared" si="1"/>
        <v>-240760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-240760</v>
      </c>
      <c r="X27" s="28">
        <f t="shared" si="1"/>
        <v>-3811002</v>
      </c>
      <c r="Y27" s="28">
        <f t="shared" si="1"/>
        <v>3570242</v>
      </c>
      <c r="Z27" s="29">
        <f>+IF(X27&lt;&gt;0,+(Y27/X27)*100,0)</f>
        <v>-93.682501347414671</v>
      </c>
      <c r="AA27" s="30">
        <f>SUM(AA21:AA26)</f>
        <v>-15244000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-16840</v>
      </c>
      <c r="D33" s="18"/>
      <c r="E33" s="19"/>
      <c r="F33" s="20"/>
      <c r="G33" s="20">
        <v>-3610</v>
      </c>
      <c r="H33" s="36">
        <v>-12090</v>
      </c>
      <c r="I33" s="36">
        <v>-1360</v>
      </c>
      <c r="J33" s="36">
        <v>-17060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-17060</v>
      </c>
      <c r="X33" s="36"/>
      <c r="Y33" s="20">
        <v>-17060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-16840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-3610</v>
      </c>
      <c r="H36" s="28">
        <f t="shared" si="2"/>
        <v>-12090</v>
      </c>
      <c r="I36" s="28">
        <f t="shared" si="2"/>
        <v>-1360</v>
      </c>
      <c r="J36" s="28">
        <f t="shared" si="2"/>
        <v>-17060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-17060</v>
      </c>
      <c r="X36" s="28">
        <f t="shared" si="2"/>
        <v>0</v>
      </c>
      <c r="Y36" s="28">
        <f t="shared" si="2"/>
        <v>-17060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18449744</v>
      </c>
      <c r="D38" s="32">
        <f>+D17+D27+D36</f>
        <v>0</v>
      </c>
      <c r="E38" s="33">
        <f t="shared" si="3"/>
        <v>-14780884</v>
      </c>
      <c r="F38" s="2">
        <f t="shared" si="3"/>
        <v>-14780884</v>
      </c>
      <c r="G38" s="2">
        <f t="shared" si="3"/>
        <v>6217247</v>
      </c>
      <c r="H38" s="2">
        <f t="shared" si="3"/>
        <v>-168193</v>
      </c>
      <c r="I38" s="2">
        <f t="shared" si="3"/>
        <v>80431</v>
      </c>
      <c r="J38" s="2">
        <f t="shared" si="3"/>
        <v>6129485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6129485</v>
      </c>
      <c r="X38" s="2">
        <f t="shared" si="3"/>
        <v>-3695223</v>
      </c>
      <c r="Y38" s="2">
        <f t="shared" si="3"/>
        <v>9824708</v>
      </c>
      <c r="Z38" s="34">
        <f>+IF(X38&lt;&gt;0,+(Y38/X38)*100,0)</f>
        <v>-265.87591601372907</v>
      </c>
      <c r="AA38" s="35">
        <f>+AA17+AA27+AA36</f>
        <v>-14780884</v>
      </c>
    </row>
    <row r="39" spans="1:27" x14ac:dyDescent="0.25">
      <c r="A39" s="23" t="s">
        <v>61</v>
      </c>
      <c r="B39" s="17"/>
      <c r="C39" s="32">
        <v>-340</v>
      </c>
      <c r="D39" s="32"/>
      <c r="E39" s="33"/>
      <c r="F39" s="2"/>
      <c r="G39" s="2"/>
      <c r="H39" s="2">
        <f>+G40+H60</f>
        <v>6217247</v>
      </c>
      <c r="I39" s="2">
        <f>+H40+I60</f>
        <v>6049054</v>
      </c>
      <c r="J39" s="2">
        <f>+G39</f>
        <v>0</v>
      </c>
      <c r="K39" s="2">
        <f>+I40+K60</f>
        <v>6129485</v>
      </c>
      <c r="L39" s="2">
        <f>+K40+L60</f>
        <v>6129485</v>
      </c>
      <c r="M39" s="2">
        <f>+L40+M60</f>
        <v>6129485</v>
      </c>
      <c r="N39" s="2">
        <f>+K39</f>
        <v>6129485</v>
      </c>
      <c r="O39" s="2">
        <f>+M40+O60</f>
        <v>6129485</v>
      </c>
      <c r="P39" s="2">
        <f>+O40+P60</f>
        <v>6129485</v>
      </c>
      <c r="Q39" s="2">
        <f>+P40+Q60</f>
        <v>6129485</v>
      </c>
      <c r="R39" s="2">
        <f>+O39</f>
        <v>6129485</v>
      </c>
      <c r="S39" s="2">
        <f>+Q40+S60</f>
        <v>6129485</v>
      </c>
      <c r="T39" s="2">
        <f>+S40+T60</f>
        <v>6129485</v>
      </c>
      <c r="U39" s="2">
        <f>+T40+U60</f>
        <v>6129485</v>
      </c>
      <c r="V39" s="2">
        <f>+S39</f>
        <v>6129485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18449404</v>
      </c>
      <c r="D40" s="43">
        <f t="shared" ref="D40:AA40" si="4">+D38+D39</f>
        <v>0</v>
      </c>
      <c r="E40" s="44">
        <f t="shared" si="4"/>
        <v>-14780884</v>
      </c>
      <c r="F40" s="45">
        <f t="shared" si="4"/>
        <v>-14780884</v>
      </c>
      <c r="G40" s="45">
        <f t="shared" si="4"/>
        <v>6217247</v>
      </c>
      <c r="H40" s="45">
        <f t="shared" si="4"/>
        <v>6049054</v>
      </c>
      <c r="I40" s="45">
        <f t="shared" si="4"/>
        <v>6129485</v>
      </c>
      <c r="J40" s="45">
        <f>+I40</f>
        <v>6129485</v>
      </c>
      <c r="K40" s="45">
        <f t="shared" si="4"/>
        <v>6129485</v>
      </c>
      <c r="L40" s="45">
        <f t="shared" si="4"/>
        <v>6129485</v>
      </c>
      <c r="M40" s="45">
        <f t="shared" si="4"/>
        <v>6129485</v>
      </c>
      <c r="N40" s="45">
        <f>+M40</f>
        <v>6129485</v>
      </c>
      <c r="O40" s="45">
        <f t="shared" si="4"/>
        <v>6129485</v>
      </c>
      <c r="P40" s="45">
        <f t="shared" si="4"/>
        <v>6129485</v>
      </c>
      <c r="Q40" s="45">
        <f t="shared" si="4"/>
        <v>6129485</v>
      </c>
      <c r="R40" s="45">
        <f>+Q40</f>
        <v>6129485</v>
      </c>
      <c r="S40" s="45">
        <f t="shared" si="4"/>
        <v>6129485</v>
      </c>
      <c r="T40" s="45">
        <f t="shared" si="4"/>
        <v>6129485</v>
      </c>
      <c r="U40" s="45">
        <f t="shared" si="4"/>
        <v>6129485</v>
      </c>
      <c r="V40" s="45">
        <f>+U40</f>
        <v>6129485</v>
      </c>
      <c r="W40" s="45">
        <f>+V40</f>
        <v>6129485</v>
      </c>
      <c r="X40" s="45">
        <f t="shared" si="4"/>
        <v>-3695223</v>
      </c>
      <c r="Y40" s="45">
        <f t="shared" si="4"/>
        <v>9824708</v>
      </c>
      <c r="Z40" s="46">
        <f>+IF(X40&lt;&gt;0,+(Y40/X40)*100,0)</f>
        <v>-265.87591601372907</v>
      </c>
      <c r="AA40" s="47">
        <f t="shared" si="4"/>
        <v>-14780884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9355</v>
      </c>
      <c r="D7" s="18"/>
      <c r="E7" s="19">
        <v>4760804</v>
      </c>
      <c r="F7" s="20">
        <v>4760804</v>
      </c>
      <c r="G7" s="20">
        <v>278341</v>
      </c>
      <c r="H7" s="20">
        <v>315223</v>
      </c>
      <c r="I7" s="20">
        <v>341305</v>
      </c>
      <c r="J7" s="20">
        <v>934869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934869</v>
      </c>
      <c r="X7" s="20">
        <v>1190196</v>
      </c>
      <c r="Y7" s="20">
        <v>-255327</v>
      </c>
      <c r="Z7" s="21">
        <v>-21.452517064416281</v>
      </c>
      <c r="AA7" s="22">
        <v>4760804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17692150</v>
      </c>
      <c r="F10" s="20">
        <v>17692150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3946728</v>
      </c>
      <c r="Y10" s="20">
        <v>-2946728</v>
      </c>
      <c r="Z10" s="21">
        <v>-74.662555919739077</v>
      </c>
      <c r="AA10" s="22">
        <v>17692150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-2963164</v>
      </c>
      <c r="F14" s="20">
        <v>-2963164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-740775</v>
      </c>
      <c r="Y14" s="20">
        <v>740775</v>
      </c>
      <c r="Z14" s="21">
        <v>-100</v>
      </c>
      <c r="AA14" s="22">
        <v>-2963164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9355</v>
      </c>
      <c r="D17" s="26">
        <f>SUM(D6:D16)</f>
        <v>0</v>
      </c>
      <c r="E17" s="27">
        <f t="shared" si="0"/>
        <v>19489790</v>
      </c>
      <c r="F17" s="28">
        <f t="shared" si="0"/>
        <v>19489790</v>
      </c>
      <c r="G17" s="28">
        <f t="shared" si="0"/>
        <v>1278341</v>
      </c>
      <c r="H17" s="28">
        <f t="shared" si="0"/>
        <v>315223</v>
      </c>
      <c r="I17" s="28">
        <f t="shared" si="0"/>
        <v>341305</v>
      </c>
      <c r="J17" s="28">
        <f t="shared" si="0"/>
        <v>1934869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1934869</v>
      </c>
      <c r="X17" s="28">
        <f t="shared" si="0"/>
        <v>4396149</v>
      </c>
      <c r="Y17" s="28">
        <f t="shared" si="0"/>
        <v>-2461280</v>
      </c>
      <c r="Z17" s="29">
        <f>+IF(X17&lt;&gt;0,+(Y17/X17)*100,0)</f>
        <v>-55.98718332795363</v>
      </c>
      <c r="AA17" s="30">
        <f>SUM(AA6:AA16)</f>
        <v>19489790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-2841327</v>
      </c>
      <c r="D26" s="18"/>
      <c r="E26" s="19">
        <v>-11974784</v>
      </c>
      <c r="F26" s="20">
        <v>-11974784</v>
      </c>
      <c r="G26" s="20"/>
      <c r="H26" s="20"/>
      <c r="I26" s="20">
        <v>-458160</v>
      </c>
      <c r="J26" s="20">
        <v>-458160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-458160</v>
      </c>
      <c r="X26" s="20">
        <v>-2993691</v>
      </c>
      <c r="Y26" s="20">
        <v>2535531</v>
      </c>
      <c r="Z26" s="21">
        <v>-84.695815299575003</v>
      </c>
      <c r="AA26" s="22">
        <v>-11974784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-2841327</v>
      </c>
      <c r="D27" s="26">
        <f>SUM(D21:D26)</f>
        <v>0</v>
      </c>
      <c r="E27" s="27">
        <f t="shared" si="1"/>
        <v>-11974784</v>
      </c>
      <c r="F27" s="28">
        <f t="shared" si="1"/>
        <v>-11974784</v>
      </c>
      <c r="G27" s="28">
        <f t="shared" si="1"/>
        <v>0</v>
      </c>
      <c r="H27" s="28">
        <f t="shared" si="1"/>
        <v>0</v>
      </c>
      <c r="I27" s="28">
        <f t="shared" si="1"/>
        <v>-458160</v>
      </c>
      <c r="J27" s="28">
        <f t="shared" si="1"/>
        <v>-458160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-458160</v>
      </c>
      <c r="X27" s="28">
        <f t="shared" si="1"/>
        <v>-2993691</v>
      </c>
      <c r="Y27" s="28">
        <f t="shared" si="1"/>
        <v>2535531</v>
      </c>
      <c r="Z27" s="29">
        <f>+IF(X27&lt;&gt;0,+(Y27/X27)*100,0)</f>
        <v>-84.695815299575003</v>
      </c>
      <c r="AA27" s="30">
        <f>SUM(AA21:AA26)</f>
        <v>-11974784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-6756</v>
      </c>
      <c r="J33" s="36">
        <v>-6756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-6756</v>
      </c>
      <c r="X33" s="36"/>
      <c r="Y33" s="20">
        <v>-6756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-6756</v>
      </c>
      <c r="J36" s="28">
        <f t="shared" si="2"/>
        <v>-6756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-6756</v>
      </c>
      <c r="X36" s="28">
        <f t="shared" si="2"/>
        <v>0</v>
      </c>
      <c r="Y36" s="28">
        <f t="shared" si="2"/>
        <v>-6756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-2831972</v>
      </c>
      <c r="D38" s="32">
        <f>+D17+D27+D36</f>
        <v>0</v>
      </c>
      <c r="E38" s="33">
        <f t="shared" si="3"/>
        <v>7515006</v>
      </c>
      <c r="F38" s="2">
        <f t="shared" si="3"/>
        <v>7515006</v>
      </c>
      <c r="G38" s="2">
        <f t="shared" si="3"/>
        <v>1278341</v>
      </c>
      <c r="H38" s="2">
        <f t="shared" si="3"/>
        <v>315223</v>
      </c>
      <c r="I38" s="2">
        <f t="shared" si="3"/>
        <v>-123611</v>
      </c>
      <c r="J38" s="2">
        <f t="shared" si="3"/>
        <v>1469953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1469953</v>
      </c>
      <c r="X38" s="2">
        <f t="shared" si="3"/>
        <v>1402458</v>
      </c>
      <c r="Y38" s="2">
        <f t="shared" si="3"/>
        <v>67495</v>
      </c>
      <c r="Z38" s="34">
        <f>+IF(X38&lt;&gt;0,+(Y38/X38)*100,0)</f>
        <v>4.8126218396558045</v>
      </c>
      <c r="AA38" s="35">
        <f>+AA17+AA27+AA36</f>
        <v>7515006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1278341</v>
      </c>
      <c r="I39" s="2">
        <f>+H40+I60</f>
        <v>1593564</v>
      </c>
      <c r="J39" s="2">
        <f>+G39</f>
        <v>0</v>
      </c>
      <c r="K39" s="2">
        <f>+I40+K60</f>
        <v>1469953</v>
      </c>
      <c r="L39" s="2">
        <f>+K40+L60</f>
        <v>1469953</v>
      </c>
      <c r="M39" s="2">
        <f>+L40+M60</f>
        <v>1469953</v>
      </c>
      <c r="N39" s="2">
        <f>+K39</f>
        <v>1469953</v>
      </c>
      <c r="O39" s="2">
        <f>+M40+O60</f>
        <v>1469953</v>
      </c>
      <c r="P39" s="2">
        <f>+O40+P60</f>
        <v>1469953</v>
      </c>
      <c r="Q39" s="2">
        <f>+P40+Q60</f>
        <v>1469953</v>
      </c>
      <c r="R39" s="2">
        <f>+O39</f>
        <v>1469953</v>
      </c>
      <c r="S39" s="2">
        <f>+Q40+S60</f>
        <v>1469953</v>
      </c>
      <c r="T39" s="2">
        <f>+S40+T60</f>
        <v>1469953</v>
      </c>
      <c r="U39" s="2">
        <f>+T40+U60</f>
        <v>1469953</v>
      </c>
      <c r="V39" s="2">
        <f>+S39</f>
        <v>1469953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-2831972</v>
      </c>
      <c r="D40" s="43">
        <f t="shared" ref="D40:AA40" si="4">+D38+D39</f>
        <v>0</v>
      </c>
      <c r="E40" s="44">
        <f t="shared" si="4"/>
        <v>7515006</v>
      </c>
      <c r="F40" s="45">
        <f t="shared" si="4"/>
        <v>7515006</v>
      </c>
      <c r="G40" s="45">
        <f t="shared" si="4"/>
        <v>1278341</v>
      </c>
      <c r="H40" s="45">
        <f t="shared" si="4"/>
        <v>1593564</v>
      </c>
      <c r="I40" s="45">
        <f t="shared" si="4"/>
        <v>1469953</v>
      </c>
      <c r="J40" s="45">
        <f>+I40</f>
        <v>1469953</v>
      </c>
      <c r="K40" s="45">
        <f t="shared" si="4"/>
        <v>1469953</v>
      </c>
      <c r="L40" s="45">
        <f t="shared" si="4"/>
        <v>1469953</v>
      </c>
      <c r="M40" s="45">
        <f t="shared" si="4"/>
        <v>1469953</v>
      </c>
      <c r="N40" s="45">
        <f>+M40</f>
        <v>1469953</v>
      </c>
      <c r="O40" s="45">
        <f t="shared" si="4"/>
        <v>1469953</v>
      </c>
      <c r="P40" s="45">
        <f t="shared" si="4"/>
        <v>1469953</v>
      </c>
      <c r="Q40" s="45">
        <f t="shared" si="4"/>
        <v>1469953</v>
      </c>
      <c r="R40" s="45">
        <f>+Q40</f>
        <v>1469953</v>
      </c>
      <c r="S40" s="45">
        <f t="shared" si="4"/>
        <v>1469953</v>
      </c>
      <c r="T40" s="45">
        <f t="shared" si="4"/>
        <v>1469953</v>
      </c>
      <c r="U40" s="45">
        <f t="shared" si="4"/>
        <v>1469953</v>
      </c>
      <c r="V40" s="45">
        <f>+U40</f>
        <v>1469953</v>
      </c>
      <c r="W40" s="45">
        <f>+V40</f>
        <v>1469953</v>
      </c>
      <c r="X40" s="45">
        <f t="shared" si="4"/>
        <v>1402458</v>
      </c>
      <c r="Y40" s="45">
        <f t="shared" si="4"/>
        <v>67495</v>
      </c>
      <c r="Z40" s="46">
        <f>+IF(X40&lt;&gt;0,+(Y40/X40)*100,0)</f>
        <v>4.8126218396558045</v>
      </c>
      <c r="AA40" s="47">
        <f t="shared" si="4"/>
        <v>7515006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2722311</v>
      </c>
      <c r="X6" s="20"/>
      <c r="Y6" s="20">
        <v>2722311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3676734561</v>
      </c>
      <c r="D7" s="18"/>
      <c r="E7" s="19">
        <v>16898521413</v>
      </c>
      <c r="F7" s="20">
        <v>16896892075</v>
      </c>
      <c r="G7" s="20">
        <v>270974822</v>
      </c>
      <c r="H7" s="20">
        <v>381016512</v>
      </c>
      <c r="I7" s="20">
        <v>330146192</v>
      </c>
      <c r="J7" s="20">
        <v>982137526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982137526</v>
      </c>
      <c r="X7" s="20">
        <v>2428177052</v>
      </c>
      <c r="Y7" s="20">
        <v>-1446039526</v>
      </c>
      <c r="Z7" s="21">
        <v>-59.552474759159367</v>
      </c>
      <c r="AA7" s="22">
        <v>16896892075</v>
      </c>
    </row>
    <row r="8" spans="1:27" x14ac:dyDescent="0.25">
      <c r="A8" s="23" t="s">
        <v>36</v>
      </c>
      <c r="B8" s="17" t="s">
        <v>32</v>
      </c>
      <c r="C8" s="18">
        <v>112726972</v>
      </c>
      <c r="D8" s="18"/>
      <c r="E8" s="19">
        <v>528142023</v>
      </c>
      <c r="F8" s="20">
        <v>528143174</v>
      </c>
      <c r="G8" s="20">
        <v>19321681</v>
      </c>
      <c r="H8" s="20">
        <v>7055104</v>
      </c>
      <c r="I8" s="20">
        <v>4562518</v>
      </c>
      <c r="J8" s="20">
        <v>30939303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30939303</v>
      </c>
      <c r="X8" s="20">
        <v>65401282</v>
      </c>
      <c r="Y8" s="20">
        <v>-34461979</v>
      </c>
      <c r="Z8" s="21">
        <v>-52.69312457820017</v>
      </c>
      <c r="AA8" s="22">
        <v>528143174</v>
      </c>
    </row>
    <row r="9" spans="1:27" x14ac:dyDescent="0.25">
      <c r="A9" s="23" t="s">
        <v>37</v>
      </c>
      <c r="B9" s="17" t="s">
        <v>6</v>
      </c>
      <c r="C9" s="18">
        <v>2124364813</v>
      </c>
      <c r="D9" s="18"/>
      <c r="E9" s="19">
        <v>4263671148</v>
      </c>
      <c r="F9" s="20">
        <v>4263997501</v>
      </c>
      <c r="G9" s="20">
        <v>453326343</v>
      </c>
      <c r="H9" s="20">
        <v>97422410</v>
      </c>
      <c r="I9" s="20">
        <v>34934638</v>
      </c>
      <c r="J9" s="20">
        <v>585683391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585683391</v>
      </c>
      <c r="X9" s="20">
        <v>960567817</v>
      </c>
      <c r="Y9" s="20">
        <v>-374884426</v>
      </c>
      <c r="Z9" s="21">
        <v>-39.027377283034667</v>
      </c>
      <c r="AA9" s="22">
        <v>4263997501</v>
      </c>
    </row>
    <row r="10" spans="1:27" x14ac:dyDescent="0.25">
      <c r="A10" s="23" t="s">
        <v>38</v>
      </c>
      <c r="B10" s="17" t="s">
        <v>6</v>
      </c>
      <c r="C10" s="18">
        <v>2598356601</v>
      </c>
      <c r="D10" s="18"/>
      <c r="E10" s="19">
        <v>5098982326</v>
      </c>
      <c r="F10" s="20">
        <v>5098982326</v>
      </c>
      <c r="G10" s="20">
        <v>280020711</v>
      </c>
      <c r="H10" s="20">
        <v>31018146</v>
      </c>
      <c r="I10" s="20">
        <v>381317238</v>
      </c>
      <c r="J10" s="20">
        <v>692356095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692356095</v>
      </c>
      <c r="X10" s="20">
        <v>1449472220</v>
      </c>
      <c r="Y10" s="20">
        <v>-757116125</v>
      </c>
      <c r="Z10" s="21">
        <v>-52.233917597951617</v>
      </c>
      <c r="AA10" s="22">
        <v>5098982326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12139609</v>
      </c>
      <c r="F11" s="20">
        <v>11605294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2901324</v>
      </c>
      <c r="Y11" s="20">
        <v>-2901324</v>
      </c>
      <c r="Z11" s="21">
        <v>-100</v>
      </c>
      <c r="AA11" s="22">
        <v>11605294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-11028980888</v>
      </c>
      <c r="D14" s="18"/>
      <c r="E14" s="19">
        <v>-35414881653</v>
      </c>
      <c r="F14" s="20">
        <v>-35419016783</v>
      </c>
      <c r="G14" s="20">
        <v>-739152898</v>
      </c>
      <c r="H14" s="20">
        <v>-1545705553</v>
      </c>
      <c r="I14" s="20">
        <v>-1428164201</v>
      </c>
      <c r="J14" s="20">
        <v>-3713022652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-3713022652</v>
      </c>
      <c r="X14" s="20">
        <v>-6897686823</v>
      </c>
      <c r="Y14" s="20">
        <v>3184664171</v>
      </c>
      <c r="Z14" s="21">
        <v>-46.170031384737456</v>
      </c>
      <c r="AA14" s="22">
        <v>-35419016783</v>
      </c>
    </row>
    <row r="15" spans="1:27" x14ac:dyDescent="0.25">
      <c r="A15" s="23" t="s">
        <v>43</v>
      </c>
      <c r="B15" s="17" t="s">
        <v>32</v>
      </c>
      <c r="C15" s="18">
        <v>-2473067</v>
      </c>
      <c r="D15" s="18"/>
      <c r="E15" s="19">
        <v>-130838394</v>
      </c>
      <c r="F15" s="20">
        <v>-130838394</v>
      </c>
      <c r="G15" s="20">
        <v>-2433</v>
      </c>
      <c r="H15" s="20">
        <v>-2388</v>
      </c>
      <c r="I15" s="20">
        <v>-139008</v>
      </c>
      <c r="J15" s="20">
        <v>-143829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-143829</v>
      </c>
      <c r="X15" s="20">
        <v>-21510412</v>
      </c>
      <c r="Y15" s="20">
        <v>21366583</v>
      </c>
      <c r="Z15" s="21">
        <v>-99.331351719344099</v>
      </c>
      <c r="AA15" s="22">
        <v>-130838394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-43501836</v>
      </c>
      <c r="F16" s="20">
        <v>-43501836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-10875456</v>
      </c>
      <c r="Y16" s="20">
        <v>10875456</v>
      </c>
      <c r="Z16" s="21">
        <v>-100</v>
      </c>
      <c r="AA16" s="22">
        <v>-43501836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-2519271008</v>
      </c>
      <c r="D17" s="26">
        <f>SUM(D6:D16)</f>
        <v>0</v>
      </c>
      <c r="E17" s="27">
        <f t="shared" si="0"/>
        <v>-8787765364</v>
      </c>
      <c r="F17" s="28">
        <f t="shared" si="0"/>
        <v>-8793736643</v>
      </c>
      <c r="G17" s="28">
        <f t="shared" si="0"/>
        <v>284488226</v>
      </c>
      <c r="H17" s="28">
        <f t="shared" si="0"/>
        <v>-1027391693</v>
      </c>
      <c r="I17" s="28">
        <f t="shared" si="0"/>
        <v>-676424388</v>
      </c>
      <c r="J17" s="28">
        <f t="shared" si="0"/>
        <v>-1419327855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-1419327855</v>
      </c>
      <c r="X17" s="28">
        <f t="shared" si="0"/>
        <v>-2023552996</v>
      </c>
      <c r="Y17" s="28">
        <f t="shared" si="0"/>
        <v>604225141</v>
      </c>
      <c r="Z17" s="29">
        <f>+IF(X17&lt;&gt;0,+(Y17/X17)*100,0)</f>
        <v>-29.859615349555195</v>
      </c>
      <c r="AA17" s="30">
        <f>SUM(AA6:AA16)</f>
        <v>-8793736643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-6911410</v>
      </c>
      <c r="D23" s="40"/>
      <c r="E23" s="19">
        <v>6321586</v>
      </c>
      <c r="F23" s="20">
        <v>-420111</v>
      </c>
      <c r="G23" s="36">
        <v>-29775465</v>
      </c>
      <c r="H23" s="36">
        <v>29572027</v>
      </c>
      <c r="I23" s="36">
        <v>1316614</v>
      </c>
      <c r="J23" s="20">
        <v>1113176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1113176</v>
      </c>
      <c r="X23" s="20">
        <v>1580396</v>
      </c>
      <c r="Y23" s="36">
        <v>-467220</v>
      </c>
      <c r="Z23" s="37">
        <v>-29.563476495764352</v>
      </c>
      <c r="AA23" s="38">
        <v>-420111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-4808793830</v>
      </c>
      <c r="D26" s="18"/>
      <c r="E26" s="19">
        <v>-7338569534</v>
      </c>
      <c r="F26" s="20">
        <v>-7356264429</v>
      </c>
      <c r="G26" s="20">
        <v>-222859859</v>
      </c>
      <c r="H26" s="20">
        <v>-430644899</v>
      </c>
      <c r="I26" s="20">
        <v>-441204254</v>
      </c>
      <c r="J26" s="20">
        <v>-1094709012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-1094709012</v>
      </c>
      <c r="X26" s="20">
        <v>-1679493230</v>
      </c>
      <c r="Y26" s="20">
        <v>584784218</v>
      </c>
      <c r="Z26" s="21">
        <v>-34.819087541067375</v>
      </c>
      <c r="AA26" s="22">
        <v>-7356264429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-4815705240</v>
      </c>
      <c r="D27" s="26">
        <f>SUM(D21:D26)</f>
        <v>0</v>
      </c>
      <c r="E27" s="27">
        <f t="shared" si="1"/>
        <v>-7332247948</v>
      </c>
      <c r="F27" s="28">
        <f t="shared" si="1"/>
        <v>-7356684540</v>
      </c>
      <c r="G27" s="28">
        <f t="shared" si="1"/>
        <v>-252635324</v>
      </c>
      <c r="H27" s="28">
        <f t="shared" si="1"/>
        <v>-401072872</v>
      </c>
      <c r="I27" s="28">
        <f t="shared" si="1"/>
        <v>-439887640</v>
      </c>
      <c r="J27" s="28">
        <f t="shared" si="1"/>
        <v>-1093595836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-1093595836</v>
      </c>
      <c r="X27" s="28">
        <f t="shared" si="1"/>
        <v>-1677912834</v>
      </c>
      <c r="Y27" s="28">
        <f t="shared" si="1"/>
        <v>584316998</v>
      </c>
      <c r="Z27" s="29">
        <f>+IF(X27&lt;&gt;0,+(Y27/X27)*100,0)</f>
        <v>-34.824037706835966</v>
      </c>
      <c r="AA27" s="30">
        <f>SUM(AA21:AA26)</f>
        <v>-7356684540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-587031</v>
      </c>
      <c r="D32" s="18"/>
      <c r="E32" s="19">
        <v>354100000</v>
      </c>
      <c r="F32" s="20">
        <v>354100000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87050001</v>
      </c>
      <c r="Y32" s="20">
        <v>-87050001</v>
      </c>
      <c r="Z32" s="21">
        <v>-100</v>
      </c>
      <c r="AA32" s="22">
        <v>354100000</v>
      </c>
    </row>
    <row r="33" spans="1:27" x14ac:dyDescent="0.25">
      <c r="A33" s="23" t="s">
        <v>57</v>
      </c>
      <c r="B33" s="17" t="s">
        <v>32</v>
      </c>
      <c r="C33" s="18">
        <v>-7988042</v>
      </c>
      <c r="D33" s="18"/>
      <c r="E33" s="19">
        <v>-4270545</v>
      </c>
      <c r="F33" s="20">
        <v>-4270545</v>
      </c>
      <c r="G33" s="20">
        <v>-206797</v>
      </c>
      <c r="H33" s="36">
        <v>-307447</v>
      </c>
      <c r="I33" s="36">
        <v>-458181</v>
      </c>
      <c r="J33" s="36">
        <v>-972425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-972425</v>
      </c>
      <c r="X33" s="36">
        <v>205687</v>
      </c>
      <c r="Y33" s="20">
        <v>-1178112</v>
      </c>
      <c r="Z33" s="21">
        <v>-572.76930481751401</v>
      </c>
      <c r="AA33" s="22">
        <v>-4270545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-3732307</v>
      </c>
      <c r="D35" s="18"/>
      <c r="E35" s="19">
        <v>-23785866</v>
      </c>
      <c r="F35" s="20">
        <v>-23785866</v>
      </c>
      <c r="G35" s="20"/>
      <c r="H35" s="20"/>
      <c r="I35" s="20">
        <v>-1478811</v>
      </c>
      <c r="J35" s="20">
        <v>-1478811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-1478811</v>
      </c>
      <c r="X35" s="20">
        <v>-5499999</v>
      </c>
      <c r="Y35" s="20">
        <v>4021188</v>
      </c>
      <c r="Z35" s="21">
        <v>-73.112522384094973</v>
      </c>
      <c r="AA35" s="22">
        <v>-23785866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-12307380</v>
      </c>
      <c r="D36" s="26">
        <f>SUM(D31:D35)</f>
        <v>0</v>
      </c>
      <c r="E36" s="27">
        <f t="shared" si="2"/>
        <v>326043589</v>
      </c>
      <c r="F36" s="28">
        <f t="shared" si="2"/>
        <v>326043589</v>
      </c>
      <c r="G36" s="28">
        <f t="shared" si="2"/>
        <v>-206797</v>
      </c>
      <c r="H36" s="28">
        <f t="shared" si="2"/>
        <v>-307447</v>
      </c>
      <c r="I36" s="28">
        <f t="shared" si="2"/>
        <v>-1936992</v>
      </c>
      <c r="J36" s="28">
        <f t="shared" si="2"/>
        <v>-2451236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-2451236</v>
      </c>
      <c r="X36" s="28">
        <f t="shared" si="2"/>
        <v>81755689</v>
      </c>
      <c r="Y36" s="28">
        <f t="shared" si="2"/>
        <v>-84206925</v>
      </c>
      <c r="Z36" s="29">
        <f>+IF(X36&lt;&gt;0,+(Y36/X36)*100,0)</f>
        <v>-102.99824517410647</v>
      </c>
      <c r="AA36" s="30">
        <f>SUM(AA31:AA35)</f>
        <v>326043589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-7347283628</v>
      </c>
      <c r="D38" s="32">
        <f>+D17+D27+D36</f>
        <v>0</v>
      </c>
      <c r="E38" s="33">
        <f t="shared" si="3"/>
        <v>-15793969723</v>
      </c>
      <c r="F38" s="2">
        <f t="shared" si="3"/>
        <v>-15824377594</v>
      </c>
      <c r="G38" s="2">
        <f t="shared" si="3"/>
        <v>31646105</v>
      </c>
      <c r="H38" s="2">
        <f t="shared" si="3"/>
        <v>-1428772012</v>
      </c>
      <c r="I38" s="2">
        <f t="shared" si="3"/>
        <v>-1118249020</v>
      </c>
      <c r="J38" s="2">
        <f t="shared" si="3"/>
        <v>-2515374927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-2515374927</v>
      </c>
      <c r="X38" s="2">
        <f t="shared" si="3"/>
        <v>-3619710141</v>
      </c>
      <c r="Y38" s="2">
        <f t="shared" si="3"/>
        <v>1104335214</v>
      </c>
      <c r="Z38" s="34">
        <f>+IF(X38&lt;&gt;0,+(Y38/X38)*100,0)</f>
        <v>-30.50894052237317</v>
      </c>
      <c r="AA38" s="35">
        <f>+AA17+AA27+AA36</f>
        <v>-15824377594</v>
      </c>
    </row>
    <row r="39" spans="1:27" x14ac:dyDescent="0.25">
      <c r="A39" s="23" t="s">
        <v>61</v>
      </c>
      <c r="B39" s="17"/>
      <c r="C39" s="32">
        <v>-9958966073</v>
      </c>
      <c r="D39" s="32"/>
      <c r="E39" s="33">
        <v>-3708577771</v>
      </c>
      <c r="F39" s="2">
        <v>-3630543364</v>
      </c>
      <c r="G39" s="2">
        <v>-13072578730</v>
      </c>
      <c r="H39" s="2">
        <f>+G40+H60</f>
        <v>-12856572175</v>
      </c>
      <c r="I39" s="2">
        <f>+H40+I60</f>
        <v>-15016879324</v>
      </c>
      <c r="J39" s="2">
        <f>+G39</f>
        <v>-13072578730</v>
      </c>
      <c r="K39" s="2">
        <f>+I40+K60</f>
        <v>-16135128344</v>
      </c>
      <c r="L39" s="2">
        <f>+K40+L60</f>
        <v>-16135128344</v>
      </c>
      <c r="M39" s="2">
        <f>+L40+M60</f>
        <v>-16135128344</v>
      </c>
      <c r="N39" s="2">
        <f>+K39</f>
        <v>-16135128344</v>
      </c>
      <c r="O39" s="2">
        <f>+M40+O60</f>
        <v>-16135128344</v>
      </c>
      <c r="P39" s="2">
        <f>+O40+P60</f>
        <v>-16135128344</v>
      </c>
      <c r="Q39" s="2">
        <f>+P40+Q60</f>
        <v>-16135128344</v>
      </c>
      <c r="R39" s="2">
        <f>+O39</f>
        <v>-16135128344</v>
      </c>
      <c r="S39" s="2">
        <f>+Q40+S60</f>
        <v>-16135128344</v>
      </c>
      <c r="T39" s="2">
        <f>+S40+T60</f>
        <v>-16135128344</v>
      </c>
      <c r="U39" s="2">
        <f>+T40+U60</f>
        <v>-16135128344</v>
      </c>
      <c r="V39" s="2">
        <f>+S39</f>
        <v>-16135128344</v>
      </c>
      <c r="W39" s="2">
        <f>+G39</f>
        <v>-13072578730</v>
      </c>
      <c r="X39" s="2">
        <v>-3630543364</v>
      </c>
      <c r="Y39" s="2">
        <f>+W39-X39</f>
        <v>-9442035366</v>
      </c>
      <c r="Z39" s="34">
        <f>+IF(X39&lt;&gt;0,+(Y39/X39)*100,0)</f>
        <v>260.0722376607867</v>
      </c>
      <c r="AA39" s="35">
        <v>-3630543364</v>
      </c>
    </row>
    <row r="40" spans="1:27" x14ac:dyDescent="0.25">
      <c r="A40" s="41" t="s">
        <v>63</v>
      </c>
      <c r="B40" s="42" t="s">
        <v>62</v>
      </c>
      <c r="C40" s="43">
        <f>+C38+C39</f>
        <v>-17306249701</v>
      </c>
      <c r="D40" s="43">
        <f t="shared" ref="D40:AA40" si="4">+D38+D39</f>
        <v>0</v>
      </c>
      <c r="E40" s="44">
        <f t="shared" si="4"/>
        <v>-19502547494</v>
      </c>
      <c r="F40" s="45">
        <f t="shared" si="4"/>
        <v>-19454920958</v>
      </c>
      <c r="G40" s="45">
        <f t="shared" si="4"/>
        <v>-13040932625</v>
      </c>
      <c r="H40" s="45">
        <f t="shared" si="4"/>
        <v>-14285344187</v>
      </c>
      <c r="I40" s="45">
        <f t="shared" si="4"/>
        <v>-16135128344</v>
      </c>
      <c r="J40" s="45">
        <f>+I40</f>
        <v>-16135128344</v>
      </c>
      <c r="K40" s="45">
        <f t="shared" si="4"/>
        <v>-16135128344</v>
      </c>
      <c r="L40" s="45">
        <f t="shared" si="4"/>
        <v>-16135128344</v>
      </c>
      <c r="M40" s="45">
        <f t="shared" si="4"/>
        <v>-16135128344</v>
      </c>
      <c r="N40" s="45">
        <f>+M40</f>
        <v>-16135128344</v>
      </c>
      <c r="O40" s="45">
        <f t="shared" si="4"/>
        <v>-16135128344</v>
      </c>
      <c r="P40" s="45">
        <f t="shared" si="4"/>
        <v>-16135128344</v>
      </c>
      <c r="Q40" s="45">
        <f t="shared" si="4"/>
        <v>-16135128344</v>
      </c>
      <c r="R40" s="45">
        <f>+Q40</f>
        <v>-16135128344</v>
      </c>
      <c r="S40" s="45">
        <f t="shared" si="4"/>
        <v>-16135128344</v>
      </c>
      <c r="T40" s="45">
        <f t="shared" si="4"/>
        <v>-16135128344</v>
      </c>
      <c r="U40" s="45">
        <f t="shared" si="4"/>
        <v>-16135128344</v>
      </c>
      <c r="V40" s="45">
        <f>+U40</f>
        <v>-16135128344</v>
      </c>
      <c r="W40" s="45">
        <f>+V40</f>
        <v>-16135128344</v>
      </c>
      <c r="X40" s="45">
        <f t="shared" si="4"/>
        <v>-7250253505</v>
      </c>
      <c r="Y40" s="45">
        <f t="shared" si="4"/>
        <v>-8337700152</v>
      </c>
      <c r="Z40" s="46">
        <f>+IF(X40&lt;&gt;0,+(Y40/X40)*100,0)</f>
        <v>114.99873964751801</v>
      </c>
      <c r="AA40" s="47">
        <f t="shared" si="4"/>
        <v>-19454920958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-13072578730</v>
      </c>
      <c r="H60">
        <v>184360450</v>
      </c>
      <c r="I60">
        <v>-731535137</v>
      </c>
      <c r="J60">
        <v>-13072578730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83B8E5-F64C-47B6-81AF-104276154F03}"/>
</file>

<file path=customXml/itemProps2.xml><?xml version="1.0" encoding="utf-8"?>
<ds:datastoreItem xmlns:ds="http://schemas.openxmlformats.org/officeDocument/2006/customXml" ds:itemID="{B4CA034E-E496-4506-B47C-2E92E6D18E59}"/>
</file>

<file path=customXml/itemProps3.xml><?xml version="1.0" encoding="utf-8"?>
<ds:datastoreItem xmlns:ds="http://schemas.openxmlformats.org/officeDocument/2006/customXml" ds:itemID="{0214AEB1-3ECD-403B-92E5-1641C184A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2023-12-06T19:16:18Z</dcterms:created>
  <dcterms:modified xsi:type="dcterms:W3CDTF">2023-12-06T19:18:32Z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